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mick\Desktop\"/>
    </mc:Choice>
  </mc:AlternateContent>
  <xr:revisionPtr revIDLastSave="0" documentId="13_ncr:1_{51143FBE-DA2E-40EB-912A-A2AB0B18BD0C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40" i="1" l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  <c r="S342" i="1" l="1"/>
  <c r="R33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I169" i="1" l="1"/>
  <c r="I167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168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340" i="1"/>
  <c r="G169" i="1"/>
  <c r="G340" i="1"/>
  <c r="H340" i="1"/>
  <c r="H169" i="1"/>
  <c r="G343" i="1" l="1"/>
  <c r="H343" i="1"/>
  <c r="H346" i="1" s="1"/>
</calcChain>
</file>

<file path=xl/sharedStrings.xml><?xml version="1.0" encoding="utf-8"?>
<sst xmlns="http://schemas.openxmlformats.org/spreadsheetml/2006/main" count="3313" uniqueCount="893">
  <si>
    <t>BUDYNEK A</t>
  </si>
  <si>
    <t>101A</t>
  </si>
  <si>
    <t>Dostepne</t>
  </si>
  <si>
    <t>102A</t>
  </si>
  <si>
    <t>103A</t>
  </si>
  <si>
    <t>104A</t>
  </si>
  <si>
    <t>105A</t>
  </si>
  <si>
    <t>106A</t>
  </si>
  <si>
    <t>107A</t>
  </si>
  <si>
    <t>108A</t>
  </si>
  <si>
    <t>109A</t>
  </si>
  <si>
    <t>110A</t>
  </si>
  <si>
    <t>111A</t>
  </si>
  <si>
    <t>112A</t>
  </si>
  <si>
    <t>214A</t>
  </si>
  <si>
    <t>215A</t>
  </si>
  <si>
    <t>216A</t>
  </si>
  <si>
    <t>217A</t>
  </si>
  <si>
    <t>218A</t>
  </si>
  <si>
    <t>219A</t>
  </si>
  <si>
    <t>220A</t>
  </si>
  <si>
    <t>221A</t>
  </si>
  <si>
    <t>222A</t>
  </si>
  <si>
    <t>223A</t>
  </si>
  <si>
    <t>224A</t>
  </si>
  <si>
    <t>225A</t>
  </si>
  <si>
    <t>226A</t>
  </si>
  <si>
    <t>227A</t>
  </si>
  <si>
    <t>228A</t>
  </si>
  <si>
    <t>229A</t>
  </si>
  <si>
    <t>230A</t>
  </si>
  <si>
    <t>231A</t>
  </si>
  <si>
    <t>232A</t>
  </si>
  <si>
    <t>233A</t>
  </si>
  <si>
    <t>234A</t>
  </si>
  <si>
    <t>235A</t>
  </si>
  <si>
    <t>314A</t>
  </si>
  <si>
    <t>315A</t>
  </si>
  <si>
    <t>316A</t>
  </si>
  <si>
    <t>317A</t>
  </si>
  <si>
    <t>318A</t>
  </si>
  <si>
    <t>319A</t>
  </si>
  <si>
    <t>320A</t>
  </si>
  <si>
    <t>321A</t>
  </si>
  <si>
    <t>322A</t>
  </si>
  <si>
    <t>323A</t>
  </si>
  <si>
    <t>324A</t>
  </si>
  <si>
    <t>325A</t>
  </si>
  <si>
    <t>326A</t>
  </si>
  <si>
    <t>327A</t>
  </si>
  <si>
    <t>328A</t>
  </si>
  <si>
    <t>329A</t>
  </si>
  <si>
    <t>330A</t>
  </si>
  <si>
    <t>331A</t>
  </si>
  <si>
    <t>332A</t>
  </si>
  <si>
    <t>333A</t>
  </si>
  <si>
    <t>Zarezerwowane</t>
  </si>
  <si>
    <t>334A</t>
  </si>
  <si>
    <t>335A</t>
  </si>
  <si>
    <t>336A</t>
  </si>
  <si>
    <t>337A</t>
  </si>
  <si>
    <t>414A</t>
  </si>
  <si>
    <t>415A</t>
  </si>
  <si>
    <t>416A</t>
  </si>
  <si>
    <t>417A</t>
  </si>
  <si>
    <t>418A</t>
  </si>
  <si>
    <t>419A</t>
  </si>
  <si>
    <t>420A</t>
  </si>
  <si>
    <t>421A</t>
  </si>
  <si>
    <t>422A</t>
  </si>
  <si>
    <t>423A</t>
  </si>
  <si>
    <t>424A</t>
  </si>
  <si>
    <t>425A</t>
  </si>
  <si>
    <t>426A</t>
  </si>
  <si>
    <t>427A</t>
  </si>
  <si>
    <t>428A</t>
  </si>
  <si>
    <t>429A</t>
  </si>
  <si>
    <t>430A</t>
  </si>
  <si>
    <t>431A</t>
  </si>
  <si>
    <t>432A</t>
  </si>
  <si>
    <t>433A</t>
  </si>
  <si>
    <t>434A</t>
  </si>
  <si>
    <t>435A</t>
  </si>
  <si>
    <t>436A</t>
  </si>
  <si>
    <t>437A</t>
  </si>
  <si>
    <t>438A</t>
  </si>
  <si>
    <t>515A</t>
  </si>
  <si>
    <t>516A</t>
  </si>
  <si>
    <t>517A</t>
  </si>
  <si>
    <t>518A</t>
  </si>
  <si>
    <t>519A</t>
  </si>
  <si>
    <t>520A</t>
  </si>
  <si>
    <t>521A</t>
  </si>
  <si>
    <t>522A</t>
  </si>
  <si>
    <t>523A</t>
  </si>
  <si>
    <t>524A</t>
  </si>
  <si>
    <t>525A</t>
  </si>
  <si>
    <t>526A</t>
  </si>
  <si>
    <t>527A</t>
  </si>
  <si>
    <t>528A</t>
  </si>
  <si>
    <t>529A</t>
  </si>
  <si>
    <t>530A</t>
  </si>
  <si>
    <t>531A</t>
  </si>
  <si>
    <t>532A</t>
  </si>
  <si>
    <t>533A</t>
  </si>
  <si>
    <t>534A</t>
  </si>
  <si>
    <t>535A</t>
  </si>
  <si>
    <t>536A</t>
  </si>
  <si>
    <t>537A</t>
  </si>
  <si>
    <t>538A</t>
  </si>
  <si>
    <t>539A</t>
  </si>
  <si>
    <t>614A</t>
  </si>
  <si>
    <t>615A</t>
  </si>
  <si>
    <t>616A</t>
  </si>
  <si>
    <t>617A</t>
  </si>
  <si>
    <t>618A</t>
  </si>
  <si>
    <t>619A</t>
  </si>
  <si>
    <t>620A</t>
  </si>
  <si>
    <t>621A</t>
  </si>
  <si>
    <t>622A</t>
  </si>
  <si>
    <t>623A</t>
  </si>
  <si>
    <t>624A</t>
  </si>
  <si>
    <t>625A</t>
  </si>
  <si>
    <t>626A</t>
  </si>
  <si>
    <t>627A</t>
  </si>
  <si>
    <t>628A</t>
  </si>
  <si>
    <t>629A</t>
  </si>
  <si>
    <t>630A</t>
  </si>
  <si>
    <t>631A</t>
  </si>
  <si>
    <t>632A</t>
  </si>
  <si>
    <t>633A</t>
  </si>
  <si>
    <t>634A</t>
  </si>
  <si>
    <t>713A</t>
  </si>
  <si>
    <t>714A</t>
  </si>
  <si>
    <t>715A</t>
  </si>
  <si>
    <t>716A</t>
  </si>
  <si>
    <t>717A</t>
  </si>
  <si>
    <t>718A</t>
  </si>
  <si>
    <t>719A</t>
  </si>
  <si>
    <t>720A</t>
  </si>
  <si>
    <t>721A</t>
  </si>
  <si>
    <t>722A</t>
  </si>
  <si>
    <t>723A</t>
  </si>
  <si>
    <t>724A</t>
  </si>
  <si>
    <t>725A</t>
  </si>
  <si>
    <t>726A</t>
  </si>
  <si>
    <t>727A</t>
  </si>
  <si>
    <t>728A</t>
  </si>
  <si>
    <t>729A</t>
  </si>
  <si>
    <t>730A</t>
  </si>
  <si>
    <t>731A</t>
  </si>
  <si>
    <t>732A</t>
  </si>
  <si>
    <t>813A</t>
  </si>
  <si>
    <t>814A</t>
  </si>
  <si>
    <t>815A</t>
  </si>
  <si>
    <t>816A</t>
  </si>
  <si>
    <t>817A</t>
  </si>
  <si>
    <t>818A</t>
  </si>
  <si>
    <t>819A</t>
  </si>
  <si>
    <t>820A</t>
  </si>
  <si>
    <t>821A</t>
  </si>
  <si>
    <t>822A</t>
  </si>
  <si>
    <t>823A</t>
  </si>
  <si>
    <t>824A</t>
  </si>
  <si>
    <t>825A</t>
  </si>
  <si>
    <t>826A</t>
  </si>
  <si>
    <t>827A</t>
  </si>
  <si>
    <t>828A</t>
  </si>
  <si>
    <t>829A</t>
  </si>
  <si>
    <t>830A</t>
  </si>
  <si>
    <t>BUDYNEK B</t>
  </si>
  <si>
    <t>101B</t>
  </si>
  <si>
    <t>102B</t>
  </si>
  <si>
    <t>103B</t>
  </si>
  <si>
    <t>104B</t>
  </si>
  <si>
    <t>105B</t>
  </si>
  <si>
    <t>106B</t>
  </si>
  <si>
    <t>107B</t>
  </si>
  <si>
    <t>108B</t>
  </si>
  <si>
    <t>109B</t>
  </si>
  <si>
    <t>110B</t>
  </si>
  <si>
    <t>201B</t>
  </si>
  <si>
    <t>202B</t>
  </si>
  <si>
    <t>203B</t>
  </si>
  <si>
    <t>204B</t>
  </si>
  <si>
    <t>205B</t>
  </si>
  <si>
    <t>206B</t>
  </si>
  <si>
    <t>207B</t>
  </si>
  <si>
    <t>208B</t>
  </si>
  <si>
    <t>209B</t>
  </si>
  <si>
    <t>210B</t>
  </si>
  <si>
    <t>211B</t>
  </si>
  <si>
    <t>212B</t>
  </si>
  <si>
    <t>213B</t>
  </si>
  <si>
    <t>214B</t>
  </si>
  <si>
    <t>215B</t>
  </si>
  <si>
    <t>216B</t>
  </si>
  <si>
    <t>217B</t>
  </si>
  <si>
    <t>218B</t>
  </si>
  <si>
    <t>219B</t>
  </si>
  <si>
    <t>220B</t>
  </si>
  <si>
    <t>221B</t>
  </si>
  <si>
    <t>222B</t>
  </si>
  <si>
    <t>223B</t>
  </si>
  <si>
    <t>224B</t>
  </si>
  <si>
    <t>225B</t>
  </si>
  <si>
    <t>301B</t>
  </si>
  <si>
    <t>302B</t>
  </si>
  <si>
    <t>303B</t>
  </si>
  <si>
    <t>304B</t>
  </si>
  <si>
    <t>305B</t>
  </si>
  <si>
    <t>306B</t>
  </si>
  <si>
    <t>307B</t>
  </si>
  <si>
    <t>308B</t>
  </si>
  <si>
    <t>309B</t>
  </si>
  <si>
    <t>310B</t>
  </si>
  <si>
    <t>311B</t>
  </si>
  <si>
    <t>312B</t>
  </si>
  <si>
    <t>313B</t>
  </si>
  <si>
    <t>314B</t>
  </si>
  <si>
    <t>315B</t>
  </si>
  <si>
    <t>316B</t>
  </si>
  <si>
    <t>317B</t>
  </si>
  <si>
    <t>318B</t>
  </si>
  <si>
    <t>319B</t>
  </si>
  <si>
    <t>320B</t>
  </si>
  <si>
    <t>321B</t>
  </si>
  <si>
    <t>322B</t>
  </si>
  <si>
    <t>323B</t>
  </si>
  <si>
    <t>324B</t>
  </si>
  <si>
    <t>325B</t>
  </si>
  <si>
    <t>326B</t>
  </si>
  <si>
    <t>327B</t>
  </si>
  <si>
    <t>401B</t>
  </si>
  <si>
    <t>402B</t>
  </si>
  <si>
    <t>403B</t>
  </si>
  <si>
    <t>404B</t>
  </si>
  <si>
    <t>405B</t>
  </si>
  <si>
    <t>406B</t>
  </si>
  <si>
    <t>407B</t>
  </si>
  <si>
    <t>408B</t>
  </si>
  <si>
    <t>409B</t>
  </si>
  <si>
    <t>410 B</t>
  </si>
  <si>
    <t>411B</t>
  </si>
  <si>
    <t>412B</t>
  </si>
  <si>
    <t>413B</t>
  </si>
  <si>
    <t>414B</t>
  </si>
  <si>
    <t>415B</t>
  </si>
  <si>
    <t>416B</t>
  </si>
  <si>
    <t>417B</t>
  </si>
  <si>
    <t>418B</t>
  </si>
  <si>
    <t>419B</t>
  </si>
  <si>
    <t>420B</t>
  </si>
  <si>
    <t>421B</t>
  </si>
  <si>
    <t>422B</t>
  </si>
  <si>
    <t>423B</t>
  </si>
  <si>
    <t>424B</t>
  </si>
  <si>
    <t>425B</t>
  </si>
  <si>
    <t>426B</t>
  </si>
  <si>
    <t>427B</t>
  </si>
  <si>
    <t>501B</t>
  </si>
  <si>
    <t>502B</t>
  </si>
  <si>
    <t>503B</t>
  </si>
  <si>
    <t>504B</t>
  </si>
  <si>
    <t>505B</t>
  </si>
  <si>
    <t>506B</t>
  </si>
  <si>
    <t>507B</t>
  </si>
  <si>
    <t>508B</t>
  </si>
  <si>
    <t>509B</t>
  </si>
  <si>
    <t>510B</t>
  </si>
  <si>
    <t>511B</t>
  </si>
  <si>
    <t>512B</t>
  </si>
  <si>
    <t>513B</t>
  </si>
  <si>
    <t>514B</t>
  </si>
  <si>
    <t>515B</t>
  </si>
  <si>
    <t>516B</t>
  </si>
  <si>
    <t>517B</t>
  </si>
  <si>
    <t>518B</t>
  </si>
  <si>
    <t>519B</t>
  </si>
  <si>
    <t>520B</t>
  </si>
  <si>
    <t>521B</t>
  </si>
  <si>
    <t>522B</t>
  </si>
  <si>
    <t>523B</t>
  </si>
  <si>
    <t>524B</t>
  </si>
  <si>
    <t>525B</t>
  </si>
  <si>
    <t>526B</t>
  </si>
  <si>
    <t>527B</t>
  </si>
  <si>
    <t>601B</t>
  </si>
  <si>
    <t>602B</t>
  </si>
  <si>
    <t>603B</t>
  </si>
  <si>
    <t>604B</t>
  </si>
  <si>
    <t>605B</t>
  </si>
  <si>
    <t>606B</t>
  </si>
  <si>
    <t>607B</t>
  </si>
  <si>
    <t>608B</t>
  </si>
  <si>
    <t>609B</t>
  </si>
  <si>
    <t>610B</t>
  </si>
  <si>
    <t>611B</t>
  </si>
  <si>
    <t>612B</t>
  </si>
  <si>
    <t>613B</t>
  </si>
  <si>
    <t>614B</t>
  </si>
  <si>
    <t>615B</t>
  </si>
  <si>
    <t>616B</t>
  </si>
  <si>
    <t>617B</t>
  </si>
  <si>
    <t>618B</t>
  </si>
  <si>
    <t>619B</t>
  </si>
  <si>
    <t>701B</t>
  </si>
  <si>
    <t>702B</t>
  </si>
  <si>
    <t>703B</t>
  </si>
  <si>
    <t>704B</t>
  </si>
  <si>
    <t>705B</t>
  </si>
  <si>
    <t>706B</t>
  </si>
  <si>
    <t>707B</t>
  </si>
  <si>
    <t>708B</t>
  </si>
  <si>
    <t>709B</t>
  </si>
  <si>
    <t>710B</t>
  </si>
  <si>
    <t>711B</t>
  </si>
  <si>
    <t>712B</t>
  </si>
  <si>
    <t>713B</t>
  </si>
  <si>
    <t>714B</t>
  </si>
  <si>
    <t>715B</t>
  </si>
  <si>
    <t>716B</t>
  </si>
  <si>
    <t>717B</t>
  </si>
  <si>
    <t>718B</t>
  </si>
  <si>
    <t>801B</t>
  </si>
  <si>
    <t>802B</t>
  </si>
  <si>
    <t>803B</t>
  </si>
  <si>
    <t>804B</t>
  </si>
  <si>
    <t>805B</t>
  </si>
  <si>
    <t>806B</t>
  </si>
  <si>
    <t>807B</t>
  </si>
  <si>
    <t>808B</t>
  </si>
  <si>
    <t>809B</t>
  </si>
  <si>
    <t>810B</t>
  </si>
  <si>
    <t>811B</t>
  </si>
  <si>
    <t>812B</t>
  </si>
  <si>
    <t>813B</t>
  </si>
  <si>
    <t>814B</t>
  </si>
  <si>
    <t>815B</t>
  </si>
  <si>
    <t>816B</t>
  </si>
  <si>
    <t>817B</t>
  </si>
  <si>
    <t>Dostępne</t>
  </si>
  <si>
    <t>48.23</t>
  </si>
  <si>
    <t>602 875,00 zł </t>
  </si>
  <si>
    <t>38.24</t>
  </si>
  <si>
    <t>527 712,00 zł </t>
  </si>
  <si>
    <t>39.45</t>
  </si>
  <si>
    <t>532 575,00 zł </t>
  </si>
  <si>
    <t>66.34</t>
  </si>
  <si>
    <t>789 446,00 zł </t>
  </si>
  <si>
    <t>39.15</t>
  </si>
  <si>
    <t>540 270,00 zł </t>
  </si>
  <si>
    <t>35.39</t>
  </si>
  <si>
    <t>488 382,00 zł </t>
  </si>
  <si>
    <t>34.92</t>
  </si>
  <si>
    <t>488 880,00 zł </t>
  </si>
  <si>
    <t>58.13</t>
  </si>
  <si>
    <t>749 877,00 zł </t>
  </si>
  <si>
    <t>54.81</t>
  </si>
  <si>
    <t>794 745,00 zł </t>
  </si>
  <si>
    <t>43.77</t>
  </si>
  <si>
    <t>643 419,00 zł </t>
  </si>
  <si>
    <t>49.14</t>
  </si>
  <si>
    <t>717 444,00 zł </t>
  </si>
  <si>
    <t>69.35</t>
  </si>
  <si>
    <t>1 005 575,00 zł </t>
  </si>
  <si>
    <t>75.42</t>
  </si>
  <si>
    <t>942 750,00 zł </t>
  </si>
  <si>
    <t>68.27</t>
  </si>
  <si>
    <t>853 375,00 zł </t>
  </si>
  <si>
    <t>37.04</t>
  </si>
  <si>
    <t>518 560,00 zł </t>
  </si>
  <si>
    <t>37.69</t>
  </si>
  <si>
    <t>527 660,00 zł </t>
  </si>
  <si>
    <t>37.55</t>
  </si>
  <si>
    <t>525 700,00 zł </t>
  </si>
  <si>
    <t>88.51</t>
  </si>
  <si>
    <t>1 062 120,00 zł </t>
  </si>
  <si>
    <t>47.57</t>
  </si>
  <si>
    <t>661 223,00 zł </t>
  </si>
  <si>
    <t>68.17</t>
  </si>
  <si>
    <t>852 125,00 zł </t>
  </si>
  <si>
    <t>35.18</t>
  </si>
  <si>
    <t>492 520,00 zł </t>
  </si>
  <si>
    <t>39.28</t>
  </si>
  <si>
    <t>549 920,00 zł </t>
  </si>
  <si>
    <t>39.62</t>
  </si>
  <si>
    <t>554 680,00 zł </t>
  </si>
  <si>
    <t>67.56</t>
  </si>
  <si>
    <t>844 500,00 zł </t>
  </si>
  <si>
    <t>58.44</t>
  </si>
  <si>
    <t>771 408,00 zł </t>
  </si>
  <si>
    <t>35.68</t>
  </si>
  <si>
    <t>499 520,00 zł </t>
  </si>
  <si>
    <t>490 000,00 zł </t>
  </si>
  <si>
    <t>60.02</t>
  </si>
  <si>
    <t>792 264,00 zł </t>
  </si>
  <si>
    <t>828 800,00 zł </t>
  </si>
  <si>
    <t>38.78</t>
  </si>
  <si>
    <t>581 700,00 zł </t>
  </si>
  <si>
    <t>43.97</t>
  </si>
  <si>
    <t>659 550,00 zł </t>
  </si>
  <si>
    <t>76.16</t>
  </si>
  <si>
    <t>1 119 552,00 zł </t>
  </si>
  <si>
    <t>76.02</t>
  </si>
  <si>
    <t>988 260,00 zł </t>
  </si>
  <si>
    <t>68.7</t>
  </si>
  <si>
    <t>893 100,00 zł </t>
  </si>
  <si>
    <t>36.99</t>
  </si>
  <si>
    <t>536 355,00 zł </t>
  </si>
  <si>
    <t>37.51</t>
  </si>
  <si>
    <t>543 895,00 zł </t>
  </si>
  <si>
    <t>37.13</t>
  </si>
  <si>
    <t>538 385,00 zł </t>
  </si>
  <si>
    <t>37.35</t>
  </si>
  <si>
    <t>541 575,00 zł </t>
  </si>
  <si>
    <t>37.2</t>
  </si>
  <si>
    <t>539 400,00 zł </t>
  </si>
  <si>
    <t>74.43</t>
  </si>
  <si>
    <t>967 590,00 zł </t>
  </si>
  <si>
    <t>79.4</t>
  </si>
  <si>
    <t>992 500,00 zł </t>
  </si>
  <si>
    <t>920 295,00 zł </t>
  </si>
  <si>
    <t>35.19</t>
  </si>
  <si>
    <t>510 255,00 zł </t>
  </si>
  <si>
    <t>39.58</t>
  </si>
  <si>
    <t>573 910,00 zł </t>
  </si>
  <si>
    <t>39.61</t>
  </si>
  <si>
    <t>574 345,00 zł </t>
  </si>
  <si>
    <t>67.57</t>
  </si>
  <si>
    <t>912 195,00 zł </t>
  </si>
  <si>
    <t>58.68</t>
  </si>
  <si>
    <t>798 048,00 zł </t>
  </si>
  <si>
    <t>35.91</t>
  </si>
  <si>
    <t>520 695,00 zł </t>
  </si>
  <si>
    <t>507 500,00 zł </t>
  </si>
  <si>
    <t>60.03</t>
  </si>
  <si>
    <t>810 405,00 zł </t>
  </si>
  <si>
    <t>38.77</t>
  </si>
  <si>
    <t>581 550,00 zł </t>
  </si>
  <si>
    <t>49.38</t>
  </si>
  <si>
    <t>790 080,00 zł </t>
  </si>
  <si>
    <t>76.17</t>
  </si>
  <si>
    <t>1 119 699,00 zł </t>
  </si>
  <si>
    <t>412A</t>
  </si>
  <si>
    <t>73.35</t>
  </si>
  <si>
    <t>968 220,00 zł </t>
  </si>
  <si>
    <t>1 026 270,00 zł </t>
  </si>
  <si>
    <t>68.72</t>
  </si>
  <si>
    <t>948 336,00 zł </t>
  </si>
  <si>
    <t>37.37</t>
  </si>
  <si>
    <t>556 813,00 zł </t>
  </si>
  <si>
    <t>566 200,00 zł </t>
  </si>
  <si>
    <t>37.89</t>
  </si>
  <si>
    <t>564 561,00 zł </t>
  </si>
  <si>
    <t>37.87</t>
  </si>
  <si>
    <t>564 263,00 zł </t>
  </si>
  <si>
    <t>37.84</t>
  </si>
  <si>
    <t>563 816,00 zł </t>
  </si>
  <si>
    <t>64.06</t>
  </si>
  <si>
    <t>845 592,00 zł </t>
  </si>
  <si>
    <t>45.73</t>
  </si>
  <si>
    <t>681 377,00 zł </t>
  </si>
  <si>
    <t>43.51</t>
  </si>
  <si>
    <t>648 299,00 zł </t>
  </si>
  <si>
    <t>940 746,00 zł </t>
  </si>
  <si>
    <t>524 182,00 zł </t>
  </si>
  <si>
    <t>39.57</t>
  </si>
  <si>
    <t>589 593,00 zł </t>
  </si>
  <si>
    <t>590 189,00 zł </t>
  </si>
  <si>
    <t>932 466,00 zł </t>
  </si>
  <si>
    <t>818 160,00 zł </t>
  </si>
  <si>
    <t>35.88</t>
  </si>
  <si>
    <t>534 612,00 zł </t>
  </si>
  <si>
    <t>521 500,00 zł </t>
  </si>
  <si>
    <t>840 280,00 zł </t>
  </si>
  <si>
    <t>845 600,00 zł </t>
  </si>
  <si>
    <t>577 822,00 zł </t>
  </si>
  <si>
    <t>1 142 400,00 zł </t>
  </si>
  <si>
    <t>565 947,00 zł </t>
  </si>
  <si>
    <t>573 903,00 zł </t>
  </si>
  <si>
    <t>37.14</t>
  </si>
  <si>
    <t>568 242,00 zł </t>
  </si>
  <si>
    <t>571 455,00 zł </t>
  </si>
  <si>
    <t>569 160,00 zł </t>
  </si>
  <si>
    <t>64.21</t>
  </si>
  <si>
    <t>886 098,00 zł </t>
  </si>
  <si>
    <t>699 669,00 zł </t>
  </si>
  <si>
    <t>43.28</t>
  </si>
  <si>
    <t>662 184,00 zł </t>
  </si>
  <si>
    <t>538 254,00 zł </t>
  </si>
  <si>
    <t>605 421,00 zł </t>
  </si>
  <si>
    <t>606 033,00 zł </t>
  </si>
  <si>
    <t>67.59</t>
  </si>
  <si>
    <t>932 742,00 zł </t>
  </si>
  <si>
    <t>58.34</t>
  </si>
  <si>
    <t>816 760,00 zł </t>
  </si>
  <si>
    <t>549 423,00 zł </t>
  </si>
  <si>
    <t>535 500,00 zł </t>
  </si>
  <si>
    <t>593 334,00 zł </t>
  </si>
  <si>
    <t>765 390,00 zł </t>
  </si>
  <si>
    <t>672 741,00 zł </t>
  </si>
  <si>
    <t>1 142 550,00 zł </t>
  </si>
  <si>
    <t>76.71</t>
  </si>
  <si>
    <t>1 073 940,00 zł </t>
  </si>
  <si>
    <t>64.54</t>
  </si>
  <si>
    <t>935 830,00 zł </t>
  </si>
  <si>
    <t>33.08</t>
  </si>
  <si>
    <t>525 972,00 zł </t>
  </si>
  <si>
    <t>33.6</t>
  </si>
  <si>
    <t>534 240,00 zł </t>
  </si>
  <si>
    <t>33.32</t>
  </si>
  <si>
    <t>529 788,00 zł </t>
  </si>
  <si>
    <t>33.46</t>
  </si>
  <si>
    <t>532 014,00 zł </t>
  </si>
  <si>
    <t>60.07</t>
  </si>
  <si>
    <t>871 015,00 zł </t>
  </si>
  <si>
    <t>717 961,00 zł </t>
  </si>
  <si>
    <t>691 809,00 zł </t>
  </si>
  <si>
    <t>66.42</t>
  </si>
  <si>
    <t>963 090,00 zł </t>
  </si>
  <si>
    <t>36.72</t>
  </si>
  <si>
    <t>583 848,00 zł </t>
  </si>
  <si>
    <t>36.76</t>
  </si>
  <si>
    <t>584 484,00 zł </t>
  </si>
  <si>
    <t>66.02</t>
  </si>
  <si>
    <t>957 290,00 zł </t>
  </si>
  <si>
    <t>56.94</t>
  </si>
  <si>
    <t>825 630,00 zł </t>
  </si>
  <si>
    <t>33.07</t>
  </si>
  <si>
    <t>525 813,00 zł </t>
  </si>
  <si>
    <t>32.44</t>
  </si>
  <si>
    <t>515 796,00 zł </t>
  </si>
  <si>
    <t>58.8</t>
  </si>
  <si>
    <t>911 400,00 zł </t>
  </si>
  <si>
    <t>113.64</t>
  </si>
  <si>
    <t>2 045 520,00 zł </t>
  </si>
  <si>
    <t>74.76</t>
  </si>
  <si>
    <t>1 046 640,00 zł </t>
  </si>
  <si>
    <t>98.6</t>
  </si>
  <si>
    <t>1 409 980,00 zł </t>
  </si>
  <si>
    <t>34.81</t>
  </si>
  <si>
    <t>563 922,00 zł </t>
  </si>
  <si>
    <t>35.06</t>
  </si>
  <si>
    <t>567 972,00 zł </t>
  </si>
  <si>
    <t>34.66</t>
  </si>
  <si>
    <t>561 492,00 zł </t>
  </si>
  <si>
    <t>34.68</t>
  </si>
  <si>
    <t>561 816,00 zł </t>
  </si>
  <si>
    <t>70.24</t>
  </si>
  <si>
    <t>1 018 480,00 zł </t>
  </si>
  <si>
    <t>48.89</t>
  </si>
  <si>
    <t>777 351,00 zł </t>
  </si>
  <si>
    <t>47.9</t>
  </si>
  <si>
    <t>761 610,00 zł </t>
  </si>
  <si>
    <t>64.67</t>
  </si>
  <si>
    <t>937 715,00 zł </t>
  </si>
  <si>
    <t>34.32</t>
  </si>
  <si>
    <t>555 984,00 zł </t>
  </si>
  <si>
    <t>37.93</t>
  </si>
  <si>
    <t>614 466,00 zł </t>
  </si>
  <si>
    <t>38.37</t>
  </si>
  <si>
    <t>621 594,00 zł </t>
  </si>
  <si>
    <t>64.29</t>
  </si>
  <si>
    <t>932 205,00 zł </t>
  </si>
  <si>
    <t>55.36</t>
  </si>
  <si>
    <t>802 720,00 zł </t>
  </si>
  <si>
    <t>34.7</t>
  </si>
  <si>
    <t>562 140,00 zł </t>
  </si>
  <si>
    <t>33.72</t>
  </si>
  <si>
    <t>556 380,00 zł </t>
  </si>
  <si>
    <t>56.72</t>
  </si>
  <si>
    <t>907 520,00 zł </t>
  </si>
  <si>
    <t>118.88</t>
  </si>
  <si>
    <t>2 258 720,00 zł </t>
  </si>
  <si>
    <t>61.67</t>
  </si>
  <si>
    <t>1 005 221,00 zł </t>
  </si>
  <si>
    <t>50.9</t>
  </si>
  <si>
    <t>855 120,00 zł </t>
  </si>
  <si>
    <t>48.29</t>
  </si>
  <si>
    <t>816 101,00 zł </t>
  </si>
  <si>
    <t>34.75</t>
  </si>
  <si>
    <t>590 750,00 zł </t>
  </si>
  <si>
    <t>69.82</t>
  </si>
  <si>
    <t>1 152 030,00zł </t>
  </si>
  <si>
    <t>34.91</t>
  </si>
  <si>
    <t>593 470,00 zł </t>
  </si>
  <si>
    <t>34.98</t>
  </si>
  <si>
    <t>594 660,00 zł </t>
  </si>
  <si>
    <t>71.31</t>
  </si>
  <si>
    <t>1 176 615,00 zł </t>
  </si>
  <si>
    <t>45.41</t>
  </si>
  <si>
    <t>771 970,00 zł </t>
  </si>
  <si>
    <t>43.91</t>
  </si>
  <si>
    <t>742 079,00 zł </t>
  </si>
  <si>
    <t>1 067 055,00 zł </t>
  </si>
  <si>
    <t>56.81</t>
  </si>
  <si>
    <t>948 727,00 zł </t>
  </si>
  <si>
    <t>54.08</t>
  </si>
  <si>
    <t>903 136,00 zł </t>
  </si>
  <si>
    <t>64.28</t>
  </si>
  <si>
    <t>1 060 620,00 zł </t>
  </si>
  <si>
    <t>858 080,00 zł </t>
  </si>
  <si>
    <t>67.9</t>
  </si>
  <si>
    <t>1 120 350,00 zł </t>
  </si>
  <si>
    <t>884 832,00 zł </t>
  </si>
  <si>
    <t>113.03</t>
  </si>
  <si>
    <t>2 204 085 zł </t>
  </si>
  <si>
    <t>56.42</t>
  </si>
  <si>
    <t>727 818,00 zł </t>
  </si>
  <si>
    <t>48.37</t>
  </si>
  <si>
    <t>628 810,00 zł </t>
  </si>
  <si>
    <t>74.99</t>
  </si>
  <si>
    <t>862 385,00 zł </t>
  </si>
  <si>
    <t>68.33</t>
  </si>
  <si>
    <t>813 127,00 zł </t>
  </si>
  <si>
    <t>51.74</t>
  </si>
  <si>
    <t>646 750,00 zł </t>
  </si>
  <si>
    <t>38.4</t>
  </si>
  <si>
    <t>529 920,00 zł </t>
  </si>
  <si>
    <t>30.47</t>
  </si>
  <si>
    <t>426 580,00 zł </t>
  </si>
  <si>
    <t>69.54</t>
  </si>
  <si>
    <t>1 008 330,00 zł </t>
  </si>
  <si>
    <t>38.15</t>
  </si>
  <si>
    <t>560 805,00 zł </t>
  </si>
  <si>
    <t>29.41</t>
  </si>
  <si>
    <t>411 740,00 zł </t>
  </si>
  <si>
    <t>58.48</t>
  </si>
  <si>
    <t>865 504,00 zł </t>
  </si>
  <si>
    <t>41.91</t>
  </si>
  <si>
    <t>628 650,00 zł </t>
  </si>
  <si>
    <t>83.89</t>
  </si>
  <si>
    <t>1 048 625,00 zł </t>
  </si>
  <si>
    <t>72.78</t>
  </si>
  <si>
    <t>1 077 144,00 zł </t>
  </si>
  <si>
    <t>37.98</t>
  </si>
  <si>
    <t>531 720,00 zł </t>
  </si>
  <si>
    <t>39.36</t>
  </si>
  <si>
    <t>551 040,00 zł </t>
  </si>
  <si>
    <t>30.46</t>
  </si>
  <si>
    <t>435 578,00 zł </t>
  </si>
  <si>
    <t>69.09</t>
  </si>
  <si>
    <t>863 625,00 zł </t>
  </si>
  <si>
    <t>68.43</t>
  </si>
  <si>
    <t>814 317,00 zł </t>
  </si>
  <si>
    <t>66.91</t>
  </si>
  <si>
    <t>903 285,00 zł </t>
  </si>
  <si>
    <t>41.7</t>
  </si>
  <si>
    <t>583 800,00 zł </t>
  </si>
  <si>
    <t>37.23</t>
  </si>
  <si>
    <t>521 220,00 zł </t>
  </si>
  <si>
    <t>37.25</t>
  </si>
  <si>
    <t>37.24</t>
  </si>
  <si>
    <t>521 360,00 zł </t>
  </si>
  <si>
    <t>36.87</t>
  </si>
  <si>
    <t>516 180,00 zł </t>
  </si>
  <si>
    <t>77.38</t>
  </si>
  <si>
    <t>1 075 582,00 zł </t>
  </si>
  <si>
    <t>30.91</t>
  </si>
  <si>
    <t>442 013,00 zł </t>
  </si>
  <si>
    <t>695 000,00 zł </t>
  </si>
  <si>
    <t>68.2</t>
  </si>
  <si>
    <t>852 500,00 zł </t>
  </si>
  <si>
    <t>37.74</t>
  </si>
  <si>
    <t>528 360,00 zł </t>
  </si>
  <si>
    <t>45.62</t>
  </si>
  <si>
    <t>634 118,00 zł </t>
  </si>
  <si>
    <t>31.54</t>
  </si>
  <si>
    <t>457 330,00 zł </t>
  </si>
  <si>
    <t>507 210,00 zł </t>
  </si>
  <si>
    <t>37.94</t>
  </si>
  <si>
    <t>569 100,00 zł </t>
  </si>
  <si>
    <t>86.74</t>
  </si>
  <si>
    <t>1 283 752,00 zł </t>
  </si>
  <si>
    <t>58.78</t>
  </si>
  <si>
    <t>869 944,00 zł </t>
  </si>
  <si>
    <t>42.32</t>
  </si>
  <si>
    <t>634 800,00 zł </t>
  </si>
  <si>
    <t>83.9</t>
  </si>
  <si>
    <t>1 258 500,00 zł </t>
  </si>
  <si>
    <t>982 530,00 zł </t>
  </si>
  <si>
    <t>550 710,00 zł </t>
  </si>
  <si>
    <t>39.63</t>
  </si>
  <si>
    <t>574 635,00 zł </t>
  </si>
  <si>
    <t>30.36</t>
  </si>
  <si>
    <t>446 292,00 zł </t>
  </si>
  <si>
    <t>69.21</t>
  </si>
  <si>
    <t>934 335,00 zł </t>
  </si>
  <si>
    <t>923 805,00 zł </t>
  </si>
  <si>
    <t>67.34</t>
  </si>
  <si>
    <t>909 090,00 zł </t>
  </si>
  <si>
    <t>73.3</t>
  </si>
  <si>
    <t>952 900,00 zł </t>
  </si>
  <si>
    <t>27.22</t>
  </si>
  <si>
    <t>408 300,00 zł </t>
  </si>
  <si>
    <t>42.04</t>
  </si>
  <si>
    <t>609 580,00 zł </t>
  </si>
  <si>
    <t>38.05</t>
  </si>
  <si>
    <t>551 725,00 zł </t>
  </si>
  <si>
    <t>37.95</t>
  </si>
  <si>
    <t>550 275,00 zł </t>
  </si>
  <si>
    <t>37.82</t>
  </si>
  <si>
    <t>548 390,00 zł </t>
  </si>
  <si>
    <t>77.94</t>
  </si>
  <si>
    <t>1 028 808,00 zł </t>
  </si>
  <si>
    <t>31.17</t>
  </si>
  <si>
    <t>458 199,00 zł </t>
  </si>
  <si>
    <t>50.12</t>
  </si>
  <si>
    <t>696 668,00 zł </t>
  </si>
  <si>
    <t>68.69</t>
  </si>
  <si>
    <t>892 970,00 zł </t>
  </si>
  <si>
    <t>37.1</t>
  </si>
  <si>
    <t>537 950,00 zł </t>
  </si>
  <si>
    <t>45.4</t>
  </si>
  <si>
    <t>658 300,00 zł </t>
  </si>
  <si>
    <t>31.64</t>
  </si>
  <si>
    <t>465 108,00 zł </t>
  </si>
  <si>
    <t>35.01</t>
  </si>
  <si>
    <t>507 645,00 zł </t>
  </si>
  <si>
    <t>37.99</t>
  </si>
  <si>
    <t>569 850,00 zł </t>
  </si>
  <si>
    <t>58.58</t>
  </si>
  <si>
    <t>884 558,00 zł </t>
  </si>
  <si>
    <t>42.52</t>
  </si>
  <si>
    <t>650 556,00 zł </t>
  </si>
  <si>
    <t>1 258 350,00 zł </t>
  </si>
  <si>
    <t>1 091 700,00 zł </t>
  </si>
  <si>
    <t>566 051,00 zł </t>
  </si>
  <si>
    <t>590 487,00 zł </t>
  </si>
  <si>
    <t>30.44</t>
  </si>
  <si>
    <t>462 688,00 zł </t>
  </si>
  <si>
    <t>69.11</t>
  </si>
  <si>
    <t>981 362,00 zł </t>
  </si>
  <si>
    <t>68.42</t>
  </si>
  <si>
    <t>971 564,00 zł </t>
  </si>
  <si>
    <t>67.32</t>
  </si>
  <si>
    <t>908 820,00 zł </t>
  </si>
  <si>
    <t>73.45</t>
  </si>
  <si>
    <t>1 013 610,00 zł </t>
  </si>
  <si>
    <t>27.21</t>
  </si>
  <si>
    <t>413 592,00 zł </t>
  </si>
  <si>
    <t>42.24</t>
  </si>
  <si>
    <t>629 376,00 zł </t>
  </si>
  <si>
    <t>558 899,00 zł </t>
  </si>
  <si>
    <t>37.53</t>
  </si>
  <si>
    <t>559 197,00 zł </t>
  </si>
  <si>
    <t>37.19</t>
  </si>
  <si>
    <t>554 131,00 zł </t>
  </si>
  <si>
    <t>77.93</t>
  </si>
  <si>
    <t>1 091 020,00 zł </t>
  </si>
  <si>
    <t>31.18</t>
  </si>
  <si>
    <t>50.11</t>
  </si>
  <si>
    <t>716 573,00 zł </t>
  </si>
  <si>
    <t>68.67</t>
  </si>
  <si>
    <t>961 380,00 zł </t>
  </si>
  <si>
    <t>565 157,00 zł </t>
  </si>
  <si>
    <t>45.69</t>
  </si>
  <si>
    <t>680 781,00 zł </t>
  </si>
  <si>
    <t>480 928,00 zł </t>
  </si>
  <si>
    <t>521 649,00 zł </t>
  </si>
  <si>
    <t>580 482,00 zł </t>
  </si>
  <si>
    <t>86.73</t>
  </si>
  <si>
    <t>1 300 950,00 zł </t>
  </si>
  <si>
    <t>57.02</t>
  </si>
  <si>
    <t>872 406,00 zł </t>
  </si>
  <si>
    <t>42.45</t>
  </si>
  <si>
    <t>649 485,00 zł </t>
  </si>
  <si>
    <t>581 094,00 zł </t>
  </si>
  <si>
    <t>606 339,00 zł </t>
  </si>
  <si>
    <t>475 176,00 zł </t>
  </si>
  <si>
    <t>69.06</t>
  </si>
  <si>
    <t>980 652,00 zł </t>
  </si>
  <si>
    <t>68.49</t>
  </si>
  <si>
    <t>883 521,00 zł </t>
  </si>
  <si>
    <t>67.33</t>
  </si>
  <si>
    <t>942 620,00 zł </t>
  </si>
  <si>
    <t>73.33</t>
  </si>
  <si>
    <t>1 092 617,00 zł </t>
  </si>
  <si>
    <t>424 632,00 zł </t>
  </si>
  <si>
    <t>42.07</t>
  </si>
  <si>
    <t>643 671,00 zł </t>
  </si>
  <si>
    <t>37.96</t>
  </si>
  <si>
    <t>580 788,00 zł </t>
  </si>
  <si>
    <t>578 646,00 zł </t>
  </si>
  <si>
    <t>1 091 160,00 zł </t>
  </si>
  <si>
    <t>476 901,00 zł </t>
  </si>
  <si>
    <t>49.9</t>
  </si>
  <si>
    <t>753 490,00 zł </t>
  </si>
  <si>
    <t>962 080,00 zł </t>
  </si>
  <si>
    <t>567 630,00 zł </t>
  </si>
  <si>
    <t>694 620,00 zł </t>
  </si>
  <si>
    <t>493 584,00 zł </t>
  </si>
  <si>
    <t>580 329,00 zł </t>
  </si>
  <si>
    <t>86.36</t>
  </si>
  <si>
    <t>1 295 400,00 zł </t>
  </si>
  <si>
    <t>35.23</t>
  </si>
  <si>
    <t>560 157,00 zł </t>
  </si>
  <si>
    <t>36.78</t>
  </si>
  <si>
    <t>584 802,00 zł </t>
  </si>
  <si>
    <t>29.59</t>
  </si>
  <si>
    <t>473 440,00 zł </t>
  </si>
  <si>
    <t>66.7</t>
  </si>
  <si>
    <t>967 150,00 zł </t>
  </si>
  <si>
    <t>736 764,00 zł </t>
  </si>
  <si>
    <t>68.02</t>
  </si>
  <si>
    <t>952 280,00 zł </t>
  </si>
  <si>
    <t>72.84</t>
  </si>
  <si>
    <t>1 019 760,00 zł </t>
  </si>
  <si>
    <t>65.31</t>
  </si>
  <si>
    <t>946 995,00 zł </t>
  </si>
  <si>
    <t>33.58</t>
  </si>
  <si>
    <t>533 922,00 zł </t>
  </si>
  <si>
    <t>33.59</t>
  </si>
  <si>
    <t>534 081,00 zł </t>
  </si>
  <si>
    <t>33.31</t>
  </si>
  <si>
    <t>529 629,00 zł </t>
  </si>
  <si>
    <t>73.74</t>
  </si>
  <si>
    <t>1 209 336,00 zł </t>
  </si>
  <si>
    <t>31.16</t>
  </si>
  <si>
    <t>498 560,00 zł </t>
  </si>
  <si>
    <t>64.46</t>
  </si>
  <si>
    <t>934 670,00 zł </t>
  </si>
  <si>
    <t>76.28</t>
  </si>
  <si>
    <t>1 373 040,00 zł </t>
  </si>
  <si>
    <t>1 071 205,00 zł </t>
  </si>
  <si>
    <t>64.93</t>
  </si>
  <si>
    <t>941 485,00 zł </t>
  </si>
  <si>
    <t>36.27</t>
  </si>
  <si>
    <t>587 574,00 zł </t>
  </si>
  <si>
    <t>38.12</t>
  </si>
  <si>
    <t>617 544,00 zł </t>
  </si>
  <si>
    <t>26.86</t>
  </si>
  <si>
    <t>440 504,00 zł </t>
  </si>
  <si>
    <t>65.79</t>
  </si>
  <si>
    <t>1 052 640,00 zł </t>
  </si>
  <si>
    <t>53.44</t>
  </si>
  <si>
    <t>785 568,00 zł </t>
  </si>
  <si>
    <t>66.25</t>
  </si>
  <si>
    <t>960 625,00 zł </t>
  </si>
  <si>
    <t>102.14</t>
  </si>
  <si>
    <t>1 460 602,00 zł </t>
  </si>
  <si>
    <t>37.91</t>
  </si>
  <si>
    <t>614 142,00 zł </t>
  </si>
  <si>
    <t>34.77</t>
  </si>
  <si>
    <t>563 274,00 zł </t>
  </si>
  <si>
    <t>34.78</t>
  </si>
  <si>
    <t>563 436,00 zł </t>
  </si>
  <si>
    <t>35.17</t>
  </si>
  <si>
    <t>569 754,00 zł </t>
  </si>
  <si>
    <t>84.91</t>
  </si>
  <si>
    <t>1 188 740,00 zł </t>
  </si>
  <si>
    <t>34.04</t>
  </si>
  <si>
    <t>551 448,00 zł </t>
  </si>
  <si>
    <t>99.03</t>
  </si>
  <si>
    <t>1 435 935,00 zł </t>
  </si>
  <si>
    <t>84.11</t>
  </si>
  <si>
    <t>1 598 090,00 zł </t>
  </si>
  <si>
    <t>92.84</t>
  </si>
  <si>
    <t>1 810 380,00 zł </t>
  </si>
  <si>
    <t>965 770,00 zł </t>
  </si>
  <si>
    <t>48.95</t>
  </si>
  <si>
    <t>841 940,00 zł </t>
  </si>
  <si>
    <t>64.94</t>
  </si>
  <si>
    <t>1 090 992,00 zł </t>
  </si>
  <si>
    <t>52.38</t>
  </si>
  <si>
    <t>890 460,00 zł </t>
  </si>
  <si>
    <t>66.27</t>
  </si>
  <si>
    <t>1 080 201,00 zł </t>
  </si>
  <si>
    <t>105.71</t>
  </si>
  <si>
    <t>1 902 780,00 zł </t>
  </si>
  <si>
    <t>643 790,00 zł </t>
  </si>
  <si>
    <t>34.97</t>
  </si>
  <si>
    <t>594 490,00 zł </t>
  </si>
  <si>
    <t>34.74</t>
  </si>
  <si>
    <t>590 580,00 zł </t>
  </si>
  <si>
    <t>83.3</t>
  </si>
  <si>
    <t>1 499 400,00 zł </t>
  </si>
  <si>
    <t>33.65</t>
  </si>
  <si>
    <t>572 050,00 zł </t>
  </si>
  <si>
    <t>84.97</t>
  </si>
  <si>
    <t>1 614 430,00 zł </t>
  </si>
  <si>
    <t>58.26</t>
  </si>
  <si>
    <t>990 420,00 zł </t>
  </si>
  <si>
    <t>65.53</t>
  </si>
  <si>
    <t>1 114 010,00 zł </t>
  </si>
  <si>
    <t>różnica w cenie</t>
  </si>
  <si>
    <t>cena za m kw</t>
  </si>
  <si>
    <t>410B</t>
  </si>
  <si>
    <t>spodziewanyprzychódzinwestycji</t>
  </si>
  <si>
    <t>nowaśredniazamkw</t>
  </si>
  <si>
    <t>wsumiemetrów</t>
  </si>
  <si>
    <t>średniazamkw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</si>
</sst>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8" formatCode="#,##0.00\ &quot;zł&quot;;[Red]\-#,##0.0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2" fillId="5" borderId="0" applyNumberFormat="0" applyBorder="0" applyAlignment="0" applyProtection="0"/>
    <xf numFmtId="0" fontId="9" fillId="0" borderId="1" applyNumberFormat="0" applyFill="0" applyAlignment="0" applyProtection="0"/>
  </cellStyleXfs>
  <cellXfs count="35">
    <xf numFmtId="0" fontId="0" fillId="0" borderId="0" xfId="0"/>
    <xf numFmtId="0" fontId="4" fillId="0" borderId="0" xfId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5" fillId="2" borderId="0" xfId="2" applyAlignment="1">
      <alignment horizontal="center"/>
    </xf>
    <xf numFmtId="0" fontId="6" fillId="3" borderId="0" xfId="3" applyAlignment="1">
      <alignment horizontal="center" vertical="center" wrapText="1"/>
    </xf>
    <xf numFmtId="4" fontId="6" fillId="3" borderId="0" xfId="3" applyNumberFormat="1" applyAlignment="1">
      <alignment horizontal="center"/>
    </xf>
    <xf numFmtId="0" fontId="3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6" fillId="3" borderId="0" xfId="3" applyAlignment="1">
      <alignment horizontal="center"/>
    </xf>
    <xf numFmtId="0" fontId="7" fillId="4" borderId="0" xfId="4" applyAlignment="1">
      <alignment horizontal="center"/>
    </xf>
    <xf numFmtId="4" fontId="8" fillId="0" borderId="0" xfId="0" applyNumberFormat="1" applyFont="1" applyAlignment="1">
      <alignment horizontal="center"/>
    </xf>
    <xf numFmtId="0" fontId="6" fillId="3" borderId="0" xfId="3" applyBorder="1" applyAlignment="1">
      <alignment horizontal="center"/>
    </xf>
    <xf numFmtId="4" fontId="6" fillId="3" borderId="0" xfId="3" applyNumberFormat="1" applyBorder="1" applyAlignment="1">
      <alignment horizontal="center"/>
    </xf>
    <xf numFmtId="0" fontId="5" fillId="2" borderId="0" xfId="2" applyBorder="1" applyAlignment="1">
      <alignment horizontal="center"/>
    </xf>
    <xf numFmtId="0" fontId="2" fillId="0" borderId="0" xfId="5" applyFill="1" applyBorder="1" applyAlignment="1">
      <alignment horizontal="center" vertical="center" wrapText="1"/>
    </xf>
    <xf numFmtId="4" fontId="2" fillId="0" borderId="0" xfId="5" applyNumberFormat="1" applyFill="1" applyBorder="1" applyAlignment="1">
      <alignment horizontal="center" vertical="center" wrapText="1"/>
    </xf>
    <xf numFmtId="4" fontId="1" fillId="0" borderId="0" xfId="5" applyNumberFormat="1" applyFont="1" applyFill="1" applyBorder="1" applyAlignment="1">
      <alignment horizontal="center"/>
    </xf>
    <xf numFmtId="0" fontId="8" fillId="6" borderId="0" xfId="5" applyFont="1" applyFill="1" applyAlignment="1">
      <alignment vertical="center"/>
    </xf>
    <xf numFmtId="0" fontId="8" fillId="6" borderId="0" xfId="5" applyFont="1" applyFill="1" applyAlignment="1">
      <alignment horizontal="center" vertical="center"/>
    </xf>
    <xf numFmtId="2" fontId="8" fillId="6" borderId="0" xfId="5" applyNumberFormat="1" applyFont="1" applyFill="1" applyAlignment="1">
      <alignment horizontal="center" vertical="center"/>
    </xf>
    <xf numFmtId="0" fontId="2" fillId="0" borderId="0" xfId="5" applyFill="1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/>
    <xf numFmtId="8" fontId="0" fillId="0" borderId="0" xfId="0" applyNumberFormat="1" applyAlignment="1">
      <alignment horizontal="center"/>
    </xf>
    <xf numFmtId="6" fontId="0" fillId="0" borderId="0" xfId="0" applyNumberFormat="1" applyAlignment="1">
      <alignment horizontal="center"/>
    </xf>
    <xf numFmtId="0" fontId="10" fillId="6" borderId="1" xfId="6" applyFont="1" applyFill="1" applyAlignment="1">
      <alignment horizontal="center"/>
    </xf>
    <xf numFmtId="0" fontId="10" fillId="6" borderId="1" xfId="6" applyFont="1" applyFill="1" applyAlignment="1">
      <alignment horizontal="center" vertical="center" wrapText="1"/>
    </xf>
    <xf numFmtId="4" fontId="10" fillId="6" borderId="1" xfId="6" applyNumberFormat="1" applyFont="1" applyFill="1" applyAlignment="1">
      <alignment horizontal="center"/>
    </xf>
    <xf numFmtId="0" fontId="10" fillId="6" borderId="1" xfId="6" applyFont="1" applyFill="1"/>
    <xf numFmtId="0" fontId="10" fillId="6" borderId="1" xfId="6" applyFont="1" applyFill="1" applyAlignment="1">
      <alignment horizontal="center" vertical="center"/>
    </xf>
    <xf numFmtId="2" fontId="10" fillId="0" borderId="1" xfId="6" applyNumberFormat="1" applyFont="1" applyFill="1"/>
    <xf numFmtId="0" fontId="10" fillId="0" borderId="1" xfId="6" applyFont="1" applyFill="1"/>
  </cellXfs>
  <cellStyles count="7">
    <cellStyle name="20% — akcent 3" xfId="5" builtinId="38"/>
    <cellStyle name="Dobry" xfId="2" builtinId="26"/>
    <cellStyle name="Hiperłącze" xfId="1" builtinId="8"/>
    <cellStyle name="Nagłówek 3" xfId="6" builtinId="18"/>
    <cellStyle name="Neutralny" xfId="3" builtinId="28"/>
    <cellStyle name="Normalny" xfId="0" builtinId="0"/>
    <cellStyle name="Zły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rowodrzapark.pl/mieszkania/232a/" TargetMode="External"/><Relationship Id="rId671" Type="http://schemas.openxmlformats.org/officeDocument/2006/relationships/hyperlink" Target="https://krowodrzapark.pl/mieszkania/318b/" TargetMode="External"/><Relationship Id="rId769" Type="http://schemas.openxmlformats.org/officeDocument/2006/relationships/hyperlink" Target="https://krowodrzapark.pl/wp-content/themes/sa/uploads/mieszkania/102B_bok_2.jpg" TargetMode="External"/><Relationship Id="rId976" Type="http://schemas.openxmlformats.org/officeDocument/2006/relationships/hyperlink" Target="https://krowodrzapark.pl/wp-content/themes/sa/uploads/mieszkania/708B.jpg" TargetMode="External"/><Relationship Id="rId21" Type="http://schemas.openxmlformats.org/officeDocument/2006/relationships/hyperlink" Target="https://krowodrzapark.pl/mieszkania/106a/" TargetMode="External"/><Relationship Id="rId324" Type="http://schemas.openxmlformats.org/officeDocument/2006/relationships/hyperlink" Target="https://krowodrzapark.pl/mieszkania/530a/" TargetMode="External"/><Relationship Id="rId531" Type="http://schemas.openxmlformats.org/officeDocument/2006/relationships/hyperlink" Target="https://krowodrzapark.pl/wp-content/themes/sa/uploads/mieszkania/205B.jpg" TargetMode="External"/><Relationship Id="rId629" Type="http://schemas.openxmlformats.org/officeDocument/2006/relationships/hyperlink" Target="https://krowodrzapark.pl/mieszkania/307b/" TargetMode="External"/><Relationship Id="rId170" Type="http://schemas.openxmlformats.org/officeDocument/2006/relationships/hyperlink" Target="https://krowodrzapark.pl/mieszkania/325a/" TargetMode="External"/><Relationship Id="rId836" Type="http://schemas.openxmlformats.org/officeDocument/2006/relationships/hyperlink" Target="https://krowodrzapark.pl/mieszkania/509b/" TargetMode="External"/><Relationship Id="rId268" Type="http://schemas.openxmlformats.org/officeDocument/2006/relationships/hyperlink" Target="https://krowodrzapark.pl/mieszkania/435a/" TargetMode="External"/><Relationship Id="rId475" Type="http://schemas.openxmlformats.org/officeDocument/2006/relationships/hyperlink" Target="https://krowodrzapark.pl/wp-content/themes/sa/uploads/mieszkania/829A.jpg" TargetMode="External"/><Relationship Id="rId682" Type="http://schemas.openxmlformats.org/officeDocument/2006/relationships/hyperlink" Target="https://krowodrzapark.pl/mieszkania/321b/" TargetMode="External"/><Relationship Id="rId903" Type="http://schemas.openxmlformats.org/officeDocument/2006/relationships/hyperlink" Target="https://krowodrzapark.pl/wp-content/themes/sa/uploads/mieszkania/106B_top.jpg" TargetMode="External"/><Relationship Id="rId32" Type="http://schemas.openxmlformats.org/officeDocument/2006/relationships/hyperlink" Target="https://krowodrzapark.pl/mieszkania/109a/" TargetMode="External"/><Relationship Id="rId128" Type="http://schemas.openxmlformats.org/officeDocument/2006/relationships/hyperlink" Target="https://krowodrzapark.pl/wp-content/themes/sa/uploads/mieszkania/110A_bok_1.jpg" TargetMode="External"/><Relationship Id="rId335" Type="http://schemas.openxmlformats.org/officeDocument/2006/relationships/hyperlink" Target="https://krowodrzapark.pl/wp-content/themes/sa/uploads/mieszkania/533A.jpg" TargetMode="External"/><Relationship Id="rId542" Type="http://schemas.openxmlformats.org/officeDocument/2006/relationships/hyperlink" Target="https://krowodrzapark.pl/mieszkania/208b/" TargetMode="External"/><Relationship Id="rId987" Type="http://schemas.openxmlformats.org/officeDocument/2006/relationships/hyperlink" Target="https://krowodrzapark.pl/mieszkania/716b/" TargetMode="External"/><Relationship Id="rId181" Type="http://schemas.openxmlformats.org/officeDocument/2006/relationships/hyperlink" Target="https://krowodrzapark.pl/wp-content/themes/sa/uploads/mieszkania/328A.jpg" TargetMode="External"/><Relationship Id="rId402" Type="http://schemas.openxmlformats.org/officeDocument/2006/relationships/hyperlink" Target="https://krowodrzapark.pl/wp-content/themes/sa/uploads/mieszkania/714A.jpg" TargetMode="External"/><Relationship Id="rId847" Type="http://schemas.openxmlformats.org/officeDocument/2006/relationships/hyperlink" Target="https://krowodrzapark.pl/mieszkania/512b/" TargetMode="External"/><Relationship Id="rId279" Type="http://schemas.openxmlformats.org/officeDocument/2006/relationships/hyperlink" Target="https://krowodrzapark.pl/mieszkania/515a/" TargetMode="External"/><Relationship Id="rId486" Type="http://schemas.openxmlformats.org/officeDocument/2006/relationships/hyperlink" Target="https://krowodrzapark.pl/wp-content/themes/sa/uploads/mieszkania/103B.jpg" TargetMode="External"/><Relationship Id="rId693" Type="http://schemas.openxmlformats.org/officeDocument/2006/relationships/hyperlink" Target="https://krowodrzapark.pl/mieszkania/324b/" TargetMode="External"/><Relationship Id="rId707" Type="http://schemas.openxmlformats.org/officeDocument/2006/relationships/hyperlink" Target="https://krowodrzapark.pl/wp-content/themes/sa/uploads/mieszkania/327B.jpg" TargetMode="External"/><Relationship Id="rId914" Type="http://schemas.openxmlformats.org/officeDocument/2006/relationships/hyperlink" Target="https://krowodrzapark.pl/wp-content/themes/sa/uploads/mieszkania/606B.jpg" TargetMode="External"/><Relationship Id="rId43" Type="http://schemas.openxmlformats.org/officeDocument/2006/relationships/hyperlink" Target="https://krowodrzapark.pl/mieszkania/112a/" TargetMode="External"/><Relationship Id="rId139" Type="http://schemas.openxmlformats.org/officeDocument/2006/relationships/hyperlink" Target="https://krowodrzapark.pl/wp-content/themes/sa/uploads/mieszkania/315A.jpg" TargetMode="External"/><Relationship Id="rId346" Type="http://schemas.openxmlformats.org/officeDocument/2006/relationships/hyperlink" Target="https://krowodrzapark.pl/mieszkania/538a/" TargetMode="External"/><Relationship Id="rId553" Type="http://schemas.openxmlformats.org/officeDocument/2006/relationships/hyperlink" Target="https://krowodrzapark.pl/mieszkania/211b/" TargetMode="External"/><Relationship Id="rId760" Type="http://schemas.openxmlformats.org/officeDocument/2006/relationships/hyperlink" Target="https://krowodrzapark.pl/wp-content/themes/sa/uploads/mieszkania/415B.jpg" TargetMode="External"/><Relationship Id="rId998" Type="http://schemas.openxmlformats.org/officeDocument/2006/relationships/hyperlink" Target="https://krowodrzapark.pl/wp-content/themes/sa/uploads/mieszkania/804B.jpg" TargetMode="External"/><Relationship Id="rId192" Type="http://schemas.openxmlformats.org/officeDocument/2006/relationships/hyperlink" Target="https://krowodrzapark.pl/mieszkania/332a/" TargetMode="External"/><Relationship Id="rId206" Type="http://schemas.openxmlformats.org/officeDocument/2006/relationships/hyperlink" Target="https://krowodrzapark.pl/wp-content/themes/sa/uploads/mieszkania/414A.jpg" TargetMode="External"/><Relationship Id="rId413" Type="http://schemas.openxmlformats.org/officeDocument/2006/relationships/hyperlink" Target="https://krowodrzapark.pl/wp-content/themes/sa/uploads/mieszkania/721A.jpg" TargetMode="External"/><Relationship Id="rId858" Type="http://schemas.openxmlformats.org/officeDocument/2006/relationships/hyperlink" Target="https://krowodrzapark.pl/wp-content/themes/sa/uploads/mieszkania/515B.jpg" TargetMode="External"/><Relationship Id="rId497" Type="http://schemas.openxmlformats.org/officeDocument/2006/relationships/hyperlink" Target="https://krowodrzapark.pl/mieszkania/106b/" TargetMode="External"/><Relationship Id="rId620" Type="http://schemas.openxmlformats.org/officeDocument/2006/relationships/hyperlink" Target="https://krowodrzapark.pl/wp-content/themes/sa/uploads/mieszkania/204B_top.jpg" TargetMode="External"/><Relationship Id="rId718" Type="http://schemas.openxmlformats.org/officeDocument/2006/relationships/hyperlink" Target="https://krowodrzapark.pl/mieszkania/404b/" TargetMode="External"/><Relationship Id="rId925" Type="http://schemas.openxmlformats.org/officeDocument/2006/relationships/hyperlink" Target="https://krowodrzapark.pl/mieszkania/610b/" TargetMode="External"/><Relationship Id="rId357" Type="http://schemas.openxmlformats.org/officeDocument/2006/relationships/hyperlink" Target="https://krowodrzapark.pl/wp-content/themes/sa/uploads/mieszkania/615A.jpg" TargetMode="External"/><Relationship Id="rId54" Type="http://schemas.openxmlformats.org/officeDocument/2006/relationships/hyperlink" Target="https://krowodrzapark.pl/wp-content/themes/sa/uploads/mieszkania/109A_bok_2.jpg" TargetMode="External"/><Relationship Id="rId217" Type="http://schemas.openxmlformats.org/officeDocument/2006/relationships/hyperlink" Target="https://krowodrzapark.pl/mieszkania/418a/" TargetMode="External"/><Relationship Id="rId564" Type="http://schemas.openxmlformats.org/officeDocument/2006/relationships/hyperlink" Target="https://krowodrzapark.pl/mieszkania/214b/" TargetMode="External"/><Relationship Id="rId771" Type="http://schemas.openxmlformats.org/officeDocument/2006/relationships/hyperlink" Target="https://krowodrzapark.pl/mieszkania/418b/" TargetMode="External"/><Relationship Id="rId869" Type="http://schemas.openxmlformats.org/officeDocument/2006/relationships/hyperlink" Target="https://krowodrzapark.pl/wp-content/themes/sa/uploads/mieszkania/216B_top.jpg" TargetMode="External"/><Relationship Id="rId424" Type="http://schemas.openxmlformats.org/officeDocument/2006/relationships/hyperlink" Target="https://krowodrzapark.pl/mieszkania/728a/" TargetMode="External"/><Relationship Id="rId631" Type="http://schemas.openxmlformats.org/officeDocument/2006/relationships/hyperlink" Target="https://krowodrzapark.pl/wp-content/themes/sa/uploads/mieszkania/307B.jpg" TargetMode="External"/><Relationship Id="rId729" Type="http://schemas.openxmlformats.org/officeDocument/2006/relationships/hyperlink" Target="https://krowodrzapark.pl/mieszkania/407b/" TargetMode="External"/><Relationship Id="rId270" Type="http://schemas.openxmlformats.org/officeDocument/2006/relationships/hyperlink" Target="https://krowodrzapark.pl/mieszkania/436a/" TargetMode="External"/><Relationship Id="rId936" Type="http://schemas.openxmlformats.org/officeDocument/2006/relationships/hyperlink" Target="https://krowodrzapark.pl/mieszkania/613b/" TargetMode="External"/><Relationship Id="rId65" Type="http://schemas.openxmlformats.org/officeDocument/2006/relationships/hyperlink" Target="https://krowodrzapark.pl/wp-content/themes/sa/uploads/mieszkania/109A_bok_2.jpg" TargetMode="External"/><Relationship Id="rId130" Type="http://schemas.openxmlformats.org/officeDocument/2006/relationships/hyperlink" Target="https://krowodrzapark.pl/mieszkania/235a/" TargetMode="External"/><Relationship Id="rId368" Type="http://schemas.openxmlformats.org/officeDocument/2006/relationships/hyperlink" Target="https://krowodrzapark.pl/wp-content/themes/sa/uploads/mieszkania/622A.jpg" TargetMode="External"/><Relationship Id="rId575" Type="http://schemas.openxmlformats.org/officeDocument/2006/relationships/hyperlink" Target="https://krowodrzapark.pl/wp-content/themes/sa/uploads/mieszkania/217B.jpg" TargetMode="External"/><Relationship Id="rId782" Type="http://schemas.openxmlformats.org/officeDocument/2006/relationships/hyperlink" Target="https://krowodrzapark.pl/mieszkania/421b/" TargetMode="External"/><Relationship Id="rId228" Type="http://schemas.openxmlformats.org/officeDocument/2006/relationships/hyperlink" Target="https://krowodrzapark.pl/mieszkania/422a/" TargetMode="External"/><Relationship Id="rId435" Type="http://schemas.openxmlformats.org/officeDocument/2006/relationships/hyperlink" Target="https://krowodrzapark.pl/mieszkania/813a/" TargetMode="External"/><Relationship Id="rId642" Type="http://schemas.openxmlformats.org/officeDocument/2006/relationships/hyperlink" Target="https://krowodrzapark.pl/mieszkania/310b/" TargetMode="External"/><Relationship Id="rId281" Type="http://schemas.openxmlformats.org/officeDocument/2006/relationships/hyperlink" Target="https://krowodrzapark.pl/wp-content/themes/sa/uploads/mieszkania/515A.jpg" TargetMode="External"/><Relationship Id="rId502" Type="http://schemas.openxmlformats.org/officeDocument/2006/relationships/hyperlink" Target="https://krowodrzapark.pl/wp-content/themes/sa/uploads/mieszkania/107B.jpg" TargetMode="External"/><Relationship Id="rId947" Type="http://schemas.openxmlformats.org/officeDocument/2006/relationships/hyperlink" Target="https://krowodrzapark.pl/mieszkania/616b/" TargetMode="External"/><Relationship Id="rId76" Type="http://schemas.openxmlformats.org/officeDocument/2006/relationships/hyperlink" Target="https://krowodrzapark.pl/wp-content/themes/sa/uploads/mieszkania/221A.jpg" TargetMode="External"/><Relationship Id="rId141" Type="http://schemas.openxmlformats.org/officeDocument/2006/relationships/hyperlink" Target="https://krowodrzapark.pl/mieszkania/316a/" TargetMode="External"/><Relationship Id="rId379" Type="http://schemas.openxmlformats.org/officeDocument/2006/relationships/hyperlink" Target="https://krowodrzapark.pl/mieszkania/626a/" TargetMode="External"/><Relationship Id="rId586" Type="http://schemas.openxmlformats.org/officeDocument/2006/relationships/hyperlink" Target="https://krowodrzapark.pl/wp-content/themes/sa/uploads/mieszkania/220B.jpg" TargetMode="External"/><Relationship Id="rId793" Type="http://schemas.openxmlformats.org/officeDocument/2006/relationships/hyperlink" Target="https://krowodrzapark.pl/wp-content/themes/sa/uploads/mieszkania/221B_top.jpg" TargetMode="External"/><Relationship Id="rId807" Type="http://schemas.openxmlformats.org/officeDocument/2006/relationships/hyperlink" Target="https://krowodrzapark.pl/mieszkania/427b/" TargetMode="External"/><Relationship Id="rId7" Type="http://schemas.openxmlformats.org/officeDocument/2006/relationships/hyperlink" Target="https://krowodrzapark.pl/wp-content/themes/sa/uploads/mieszkania/102A_bok_2.jpg" TargetMode="External"/><Relationship Id="rId239" Type="http://schemas.openxmlformats.org/officeDocument/2006/relationships/hyperlink" Target="https://krowodrzapark.pl/wp-content/themes/sa/uploads/mieszkania/425A.jpg" TargetMode="External"/><Relationship Id="rId446" Type="http://schemas.openxmlformats.org/officeDocument/2006/relationships/hyperlink" Target="https://krowodrzapark.pl/mieszkania/817a/" TargetMode="External"/><Relationship Id="rId653" Type="http://schemas.openxmlformats.org/officeDocument/2006/relationships/hyperlink" Target="https://krowodrzapark.pl/wp-content/themes/sa/uploads/mieszkania/313B.jpg" TargetMode="External"/><Relationship Id="rId292" Type="http://schemas.openxmlformats.org/officeDocument/2006/relationships/hyperlink" Target="https://krowodrzapark.pl/mieszkania/519a/" TargetMode="External"/><Relationship Id="rId306" Type="http://schemas.openxmlformats.org/officeDocument/2006/relationships/hyperlink" Target="https://krowodrzapark.pl/mieszkania/524a/" TargetMode="External"/><Relationship Id="rId860" Type="http://schemas.openxmlformats.org/officeDocument/2006/relationships/hyperlink" Target="https://krowodrzapark.pl/mieszkania/516b/" TargetMode="External"/><Relationship Id="rId958" Type="http://schemas.openxmlformats.org/officeDocument/2006/relationships/hyperlink" Target="https://krowodrzapark.pl/wp-content/themes/sa/uploads/mieszkania/106B_bok_2.jpg" TargetMode="External"/><Relationship Id="rId87" Type="http://schemas.openxmlformats.org/officeDocument/2006/relationships/hyperlink" Target="https://krowodrzapark.pl/mieszkania/224a/" TargetMode="External"/><Relationship Id="rId513" Type="http://schemas.openxmlformats.org/officeDocument/2006/relationships/hyperlink" Target="https://krowodrzapark.pl/mieszkania/110b/" TargetMode="External"/><Relationship Id="rId597" Type="http://schemas.openxmlformats.org/officeDocument/2006/relationships/hyperlink" Target="https://krowodrzapark.pl/mieszkania/223b/" TargetMode="External"/><Relationship Id="rId720" Type="http://schemas.openxmlformats.org/officeDocument/2006/relationships/hyperlink" Target="https://krowodrzapark.pl/mieszkania/405b/" TargetMode="External"/><Relationship Id="rId818" Type="http://schemas.openxmlformats.org/officeDocument/2006/relationships/hyperlink" Target="https://krowodrzapark.pl/mieszkania/504b/" TargetMode="External"/><Relationship Id="rId152" Type="http://schemas.openxmlformats.org/officeDocument/2006/relationships/hyperlink" Target="https://krowodrzapark.pl/mieszkania/319a/" TargetMode="External"/><Relationship Id="rId457" Type="http://schemas.openxmlformats.org/officeDocument/2006/relationships/hyperlink" Target="https://krowodrzapark.pl/mieszkania/823a/" TargetMode="External"/><Relationship Id="rId1003" Type="http://schemas.openxmlformats.org/officeDocument/2006/relationships/hyperlink" Target="https://krowodrzapark.pl/mieszkania/806b/" TargetMode="External"/><Relationship Id="rId664" Type="http://schemas.openxmlformats.org/officeDocument/2006/relationships/hyperlink" Target="https://krowodrzapark.pl/wp-content/themes/sa/uploads/mieszkania/316B.jpg" TargetMode="External"/><Relationship Id="rId871" Type="http://schemas.openxmlformats.org/officeDocument/2006/relationships/hyperlink" Target="https://krowodrzapark.pl/mieszkania/519b/" TargetMode="External"/><Relationship Id="rId969" Type="http://schemas.openxmlformats.org/officeDocument/2006/relationships/hyperlink" Target="https://krowodrzapark.pl/mieszkania/706b/" TargetMode="External"/><Relationship Id="rId14" Type="http://schemas.openxmlformats.org/officeDocument/2006/relationships/hyperlink" Target="https://krowodrzapark.pl/wp-content/themes/sa/uploads/mieszkania/104A.jpg" TargetMode="External"/><Relationship Id="rId317" Type="http://schemas.openxmlformats.org/officeDocument/2006/relationships/hyperlink" Target="https://krowodrzapark.pl/wp-content/themes/sa/uploads/mieszkania/527A.jpg" TargetMode="External"/><Relationship Id="rId524" Type="http://schemas.openxmlformats.org/officeDocument/2006/relationships/hyperlink" Target="https://krowodrzapark.pl/wp-content/themes/sa/uploads/mieszkania/203B_top.jpg" TargetMode="External"/><Relationship Id="rId731" Type="http://schemas.openxmlformats.org/officeDocument/2006/relationships/hyperlink" Target="https://krowodrzapark.pl/wp-content/themes/sa/uploads/mieszkania/107B_bok_2.jpg" TargetMode="External"/><Relationship Id="rId98" Type="http://schemas.openxmlformats.org/officeDocument/2006/relationships/hyperlink" Target="https://krowodrzapark.pl/mieszkania/227a/" TargetMode="External"/><Relationship Id="rId163" Type="http://schemas.openxmlformats.org/officeDocument/2006/relationships/hyperlink" Target="https://krowodrzapark.pl/wp-content/themes/sa/uploads/mieszkania/322A.jpg" TargetMode="External"/><Relationship Id="rId370" Type="http://schemas.openxmlformats.org/officeDocument/2006/relationships/hyperlink" Target="https://krowodrzapark.pl/mieszkania/623a/" TargetMode="External"/><Relationship Id="rId829" Type="http://schemas.openxmlformats.org/officeDocument/2006/relationships/hyperlink" Target="https://krowodrzapark.pl/mieszkania/507b/" TargetMode="External"/><Relationship Id="rId1014" Type="http://schemas.openxmlformats.org/officeDocument/2006/relationships/hyperlink" Target="https://krowodrzapark.pl/mieszkania/813b/" TargetMode="External"/><Relationship Id="rId230" Type="http://schemas.openxmlformats.org/officeDocument/2006/relationships/hyperlink" Target="https://krowodrzapark.pl/wp-content/themes/sa/uploads/mieszkania/422A.jpg" TargetMode="External"/><Relationship Id="rId468" Type="http://schemas.openxmlformats.org/officeDocument/2006/relationships/hyperlink" Target="https://krowodrzapark.pl/mieszkania/827a/" TargetMode="External"/><Relationship Id="rId675" Type="http://schemas.openxmlformats.org/officeDocument/2006/relationships/hyperlink" Target="https://krowodrzapark.pl/mieszkania/319b/" TargetMode="External"/><Relationship Id="rId882" Type="http://schemas.openxmlformats.org/officeDocument/2006/relationships/hyperlink" Target="https://krowodrzapark.pl/wp-content/themes/sa/uploads/mieszkania/216B_top.jpg" TargetMode="External"/><Relationship Id="rId25" Type="http://schemas.openxmlformats.org/officeDocument/2006/relationships/hyperlink" Target="https://krowodrzapark.pl/mieszkania/107a/" TargetMode="External"/><Relationship Id="rId328" Type="http://schemas.openxmlformats.org/officeDocument/2006/relationships/hyperlink" Target="https://krowodrzapark.pl/mieszkania/531a/" TargetMode="External"/><Relationship Id="rId535" Type="http://schemas.openxmlformats.org/officeDocument/2006/relationships/hyperlink" Target="https://krowodrzapark.pl/wp-content/themes/sa/uploads/mieszkania/206B.jpg" TargetMode="External"/><Relationship Id="rId742" Type="http://schemas.openxmlformats.org/officeDocument/2006/relationships/hyperlink" Target="https://krowodrzapark.pl/wp-content/themes/sa/uploads/mieszkania/410%20B.jpg" TargetMode="External"/><Relationship Id="rId174" Type="http://schemas.openxmlformats.org/officeDocument/2006/relationships/hyperlink" Target="https://krowodrzapark.pl/mieszkania/326a/" TargetMode="External"/><Relationship Id="rId381" Type="http://schemas.openxmlformats.org/officeDocument/2006/relationships/hyperlink" Target="https://krowodrzapark.pl/wp-content/themes/sa/uploads/mieszkania/627A.jpg" TargetMode="External"/><Relationship Id="rId602" Type="http://schemas.openxmlformats.org/officeDocument/2006/relationships/hyperlink" Target="https://krowodrzapark.pl/wp-content/themes/sa/uploads/mieszkania/224B.jpg" TargetMode="External"/><Relationship Id="rId241" Type="http://schemas.openxmlformats.org/officeDocument/2006/relationships/hyperlink" Target="https://krowodrzapark.pl/mieszkania/426a/" TargetMode="External"/><Relationship Id="rId479" Type="http://schemas.openxmlformats.org/officeDocument/2006/relationships/hyperlink" Target="https://krowodrzapark.pl/wp-content/themes/sa/uploads/mieszkania/103B_bok_1.jpg" TargetMode="External"/><Relationship Id="rId686" Type="http://schemas.openxmlformats.org/officeDocument/2006/relationships/hyperlink" Target="https://krowodrzapark.pl/mieszkania/322b/" TargetMode="External"/><Relationship Id="rId893" Type="http://schemas.openxmlformats.org/officeDocument/2006/relationships/hyperlink" Target="https://krowodrzapark.pl/wp-content/themes/sa/uploads/mieszkania/223B_bok2.jpg" TargetMode="External"/><Relationship Id="rId907" Type="http://schemas.openxmlformats.org/officeDocument/2006/relationships/hyperlink" Target="https://krowodrzapark.pl/wp-content/themes/sa/uploads/mieszkania/107B_top.jpg" TargetMode="External"/><Relationship Id="rId36" Type="http://schemas.openxmlformats.org/officeDocument/2006/relationships/hyperlink" Target="https://krowodrzapark.pl/mieszkania/110a/" TargetMode="External"/><Relationship Id="rId339" Type="http://schemas.openxmlformats.org/officeDocument/2006/relationships/hyperlink" Target="https://krowodrzapark.pl/mieszkania/535a/" TargetMode="External"/><Relationship Id="rId546" Type="http://schemas.openxmlformats.org/officeDocument/2006/relationships/hyperlink" Target="https://krowodrzapark.pl/mieszkania/209b/" TargetMode="External"/><Relationship Id="rId753" Type="http://schemas.openxmlformats.org/officeDocument/2006/relationships/hyperlink" Target="https://krowodrzapark.pl/wp-content/themes/sa/uploads/mieszkania/413B.jpg" TargetMode="External"/><Relationship Id="rId101" Type="http://schemas.openxmlformats.org/officeDocument/2006/relationships/hyperlink" Target="https://krowodrzapark.pl/wp-content/themes/sa/uploads/mieszkania/227A_top.jpg" TargetMode="External"/><Relationship Id="rId185" Type="http://schemas.openxmlformats.org/officeDocument/2006/relationships/hyperlink" Target="https://krowodrzapark.pl/mieszkania/330a/" TargetMode="External"/><Relationship Id="rId406" Type="http://schemas.openxmlformats.org/officeDocument/2006/relationships/hyperlink" Target="https://krowodrzapark.pl/wp-content/themes/sa/uploads/mieszkania/718A.jpg" TargetMode="External"/><Relationship Id="rId960" Type="http://schemas.openxmlformats.org/officeDocument/2006/relationships/hyperlink" Target="https://krowodrzapark.pl/wp-content/themes/sa/uploads/mieszkania/106B_bok_2.jpg" TargetMode="External"/><Relationship Id="rId392" Type="http://schemas.openxmlformats.org/officeDocument/2006/relationships/hyperlink" Target="https://krowodrzapark.pl/mieszkania/633a/" TargetMode="External"/><Relationship Id="rId613" Type="http://schemas.openxmlformats.org/officeDocument/2006/relationships/hyperlink" Target="https://krowodrzapark.pl/wp-content/themes/sa/uploads/mieszkania/302B.jpg" TargetMode="External"/><Relationship Id="rId697" Type="http://schemas.openxmlformats.org/officeDocument/2006/relationships/hyperlink" Target="https://krowodrzapark.pl/mieszkania/325b/" TargetMode="External"/><Relationship Id="rId820" Type="http://schemas.openxmlformats.org/officeDocument/2006/relationships/hyperlink" Target="https://krowodrzapark.pl/wp-content/themes/sa/uploads/mieszkania/202B_top.jpg" TargetMode="External"/><Relationship Id="rId918" Type="http://schemas.openxmlformats.org/officeDocument/2006/relationships/hyperlink" Target="https://krowodrzapark.pl/mieszkania/608b/" TargetMode="External"/><Relationship Id="rId252" Type="http://schemas.openxmlformats.org/officeDocument/2006/relationships/hyperlink" Target="https://krowodrzapark.pl/mieszkania/430a/" TargetMode="External"/><Relationship Id="rId47" Type="http://schemas.openxmlformats.org/officeDocument/2006/relationships/hyperlink" Target="https://krowodrzapark.pl/mieszkania/214a/" TargetMode="External"/><Relationship Id="rId112" Type="http://schemas.openxmlformats.org/officeDocument/2006/relationships/hyperlink" Target="https://krowodrzapark.pl/wp-content/themes/sa/uploads/mieszkania/230A.jpg" TargetMode="External"/><Relationship Id="rId557" Type="http://schemas.openxmlformats.org/officeDocument/2006/relationships/hyperlink" Target="https://krowodrzapark.pl/wp-content/themes/sa/uploads/mieszkania/212B.jpg" TargetMode="External"/><Relationship Id="rId764" Type="http://schemas.openxmlformats.org/officeDocument/2006/relationships/hyperlink" Target="https://krowodrzapark.pl/wp-content/themes/sa/uploads/mieszkania/416B.jpg" TargetMode="External"/><Relationship Id="rId971" Type="http://schemas.openxmlformats.org/officeDocument/2006/relationships/hyperlink" Target="https://krowodrzapark.pl/mieszkania/707b/" TargetMode="External"/><Relationship Id="rId196" Type="http://schemas.openxmlformats.org/officeDocument/2006/relationships/hyperlink" Target="https://krowodrzapark.pl/wp-content/themes/sa/uploads/mieszkania/334A.jpg" TargetMode="External"/><Relationship Id="rId417" Type="http://schemas.openxmlformats.org/officeDocument/2006/relationships/hyperlink" Target="https://krowodrzapark.pl/wp-content/themes/sa/uploads/mieszkania/723A.jpg" TargetMode="External"/><Relationship Id="rId624" Type="http://schemas.openxmlformats.org/officeDocument/2006/relationships/hyperlink" Target="https://krowodrzapark.pl/wp-content/themes/sa/uploads/mieszkania/106B_top.jpg" TargetMode="External"/><Relationship Id="rId831" Type="http://schemas.openxmlformats.org/officeDocument/2006/relationships/hyperlink" Target="https://krowodrzapark.pl/wp-content/themes/sa/uploads/mieszkania/507B.jpg" TargetMode="External"/><Relationship Id="rId263" Type="http://schemas.openxmlformats.org/officeDocument/2006/relationships/hyperlink" Target="https://krowodrzapark.pl/wp-content/themes/sa/uploads/mieszkania/433A.jpg" TargetMode="External"/><Relationship Id="rId470" Type="http://schemas.openxmlformats.org/officeDocument/2006/relationships/hyperlink" Target="https://krowodrzapark.pl/mieszkania/828a/" TargetMode="External"/><Relationship Id="rId929" Type="http://schemas.openxmlformats.org/officeDocument/2006/relationships/hyperlink" Target="https://krowodrzapark.pl/mieszkania/611b/" TargetMode="External"/><Relationship Id="rId58" Type="http://schemas.openxmlformats.org/officeDocument/2006/relationships/hyperlink" Target="https://krowodrzapark.pl/wp-content/themes/sa/uploads/mieszkania/109A_bok_2.jpg" TargetMode="External"/><Relationship Id="rId123" Type="http://schemas.openxmlformats.org/officeDocument/2006/relationships/hyperlink" Target="https://krowodrzapark.pl/wp-content/themes/sa/uploads/mieszkania/233A.jpg" TargetMode="External"/><Relationship Id="rId330" Type="http://schemas.openxmlformats.org/officeDocument/2006/relationships/hyperlink" Target="https://krowodrzapark.pl/mieszkania/532a/" TargetMode="External"/><Relationship Id="rId568" Type="http://schemas.openxmlformats.org/officeDocument/2006/relationships/hyperlink" Target="https://krowodrzapark.pl/mieszkania/215b/" TargetMode="External"/><Relationship Id="rId775" Type="http://schemas.openxmlformats.org/officeDocument/2006/relationships/hyperlink" Target="https://krowodrzapark.pl/mieszkania/419b/" TargetMode="External"/><Relationship Id="rId982" Type="http://schemas.openxmlformats.org/officeDocument/2006/relationships/hyperlink" Target="https://krowodrzapark.pl/mieszkania/714b/" TargetMode="External"/><Relationship Id="rId428" Type="http://schemas.openxmlformats.org/officeDocument/2006/relationships/hyperlink" Target="https://krowodrzapark.pl/wp-content/themes/sa/uploads/mieszkania/730A.jpg" TargetMode="External"/><Relationship Id="rId635" Type="http://schemas.openxmlformats.org/officeDocument/2006/relationships/hyperlink" Target="https://krowodrzapark.pl/wp-content/themes/sa/uploads/mieszkania/308B.jpg" TargetMode="External"/><Relationship Id="rId842" Type="http://schemas.openxmlformats.org/officeDocument/2006/relationships/hyperlink" Target="https://krowodrzapark.pl/wp-content/themes/sa/uploads/mieszkania/510B.jpg" TargetMode="External"/><Relationship Id="rId274" Type="http://schemas.openxmlformats.org/officeDocument/2006/relationships/hyperlink" Target="https://krowodrzapark.pl/mieszkania/437a/" TargetMode="External"/><Relationship Id="rId481" Type="http://schemas.openxmlformats.org/officeDocument/2006/relationships/hyperlink" Target="https://krowodrzapark.pl/mieszkania/102b/" TargetMode="External"/><Relationship Id="rId702" Type="http://schemas.openxmlformats.org/officeDocument/2006/relationships/hyperlink" Target="https://krowodrzapark.pl/mieszkania/326b/" TargetMode="External"/><Relationship Id="rId69" Type="http://schemas.openxmlformats.org/officeDocument/2006/relationships/hyperlink" Target="https://krowodrzapark.pl/wp-content/themes/sa/uploads/mieszkania/504A_top.jpg" TargetMode="External"/><Relationship Id="rId134" Type="http://schemas.openxmlformats.org/officeDocument/2006/relationships/hyperlink" Target="https://krowodrzapark.pl/mieszkania/314a/" TargetMode="External"/><Relationship Id="rId579" Type="http://schemas.openxmlformats.org/officeDocument/2006/relationships/hyperlink" Target="https://krowodrzapark.pl/wp-content/themes/sa/uploads/mieszkania/218B.jpg" TargetMode="External"/><Relationship Id="rId786" Type="http://schemas.openxmlformats.org/officeDocument/2006/relationships/hyperlink" Target="https://krowodrzapark.pl/mieszkania/422b/" TargetMode="External"/><Relationship Id="rId993" Type="http://schemas.openxmlformats.org/officeDocument/2006/relationships/hyperlink" Target="https://krowodrzapark.pl/mieszkania/803b/" TargetMode="External"/><Relationship Id="rId341" Type="http://schemas.openxmlformats.org/officeDocument/2006/relationships/hyperlink" Target="https://krowodrzapark.pl/wp-content/themes/sa/uploads/mieszkania/535A.jpg" TargetMode="External"/><Relationship Id="rId439" Type="http://schemas.openxmlformats.org/officeDocument/2006/relationships/hyperlink" Target="https://krowodrzapark.pl/mieszkania/814a/" TargetMode="External"/><Relationship Id="rId646" Type="http://schemas.openxmlformats.org/officeDocument/2006/relationships/hyperlink" Target="https://krowodrzapark.pl/mieszkania/311b/" TargetMode="External"/><Relationship Id="rId201" Type="http://schemas.openxmlformats.org/officeDocument/2006/relationships/hyperlink" Target="https://krowodrzapark.pl/mieszkania/337a/" TargetMode="External"/><Relationship Id="rId285" Type="http://schemas.openxmlformats.org/officeDocument/2006/relationships/hyperlink" Target="https://krowodrzapark.pl/mieszkania/517a/" TargetMode="External"/><Relationship Id="rId506" Type="http://schemas.openxmlformats.org/officeDocument/2006/relationships/hyperlink" Target="https://krowodrzapark.pl/wp-content/themes/sa/uploads/mieszkania/108B.jpg" TargetMode="External"/><Relationship Id="rId853" Type="http://schemas.openxmlformats.org/officeDocument/2006/relationships/hyperlink" Target="https://krowodrzapark.pl/mieszkania/514b/" TargetMode="External"/><Relationship Id="rId492" Type="http://schemas.openxmlformats.org/officeDocument/2006/relationships/hyperlink" Target="https://krowodrzapark.pl/mieszkania/105b/" TargetMode="External"/><Relationship Id="rId713" Type="http://schemas.openxmlformats.org/officeDocument/2006/relationships/hyperlink" Target="https://krowodrzapark.pl/wp-content/themes/sa/uploads/mieszkania/402B.jpg" TargetMode="External"/><Relationship Id="rId797" Type="http://schemas.openxmlformats.org/officeDocument/2006/relationships/hyperlink" Target="https://krowodrzapark.pl/wp-content/themes/sa/uploads/mieszkania/222B_top.jpg" TargetMode="External"/><Relationship Id="rId920" Type="http://schemas.openxmlformats.org/officeDocument/2006/relationships/hyperlink" Target="https://krowodrzapark.pl/wp-content/themes/sa/uploads/mieszkania/608B.jpg" TargetMode="External"/><Relationship Id="rId145" Type="http://schemas.openxmlformats.org/officeDocument/2006/relationships/hyperlink" Target="https://krowodrzapark.pl/mieszkania/317a/" TargetMode="External"/><Relationship Id="rId352" Type="http://schemas.openxmlformats.org/officeDocument/2006/relationships/hyperlink" Target="https://krowodrzapark.pl/mieszkania/614a/" TargetMode="External"/><Relationship Id="rId212" Type="http://schemas.openxmlformats.org/officeDocument/2006/relationships/hyperlink" Target="https://krowodrzapark.pl/wp-content/themes/sa/uploads/mieszkania/416A.jpg" TargetMode="External"/><Relationship Id="rId657" Type="http://schemas.openxmlformats.org/officeDocument/2006/relationships/hyperlink" Target="https://krowodrzapark.pl/wp-content/themes/sa/uploads/mieszkania/206A_bok1.jpg" TargetMode="External"/><Relationship Id="rId864" Type="http://schemas.openxmlformats.org/officeDocument/2006/relationships/hyperlink" Target="https://krowodrzapark.pl/wp-content/themes/sa/uploads/mieszkania/517B.jpg" TargetMode="External"/><Relationship Id="rId296" Type="http://schemas.openxmlformats.org/officeDocument/2006/relationships/hyperlink" Target="https://krowodrzapark.pl/wp-content/themes/sa/uploads/mieszkania/520A.jpg" TargetMode="External"/><Relationship Id="rId517" Type="http://schemas.openxmlformats.org/officeDocument/2006/relationships/hyperlink" Target="https://krowodrzapark.pl/mieszkania/201b/" TargetMode="External"/><Relationship Id="rId724" Type="http://schemas.openxmlformats.org/officeDocument/2006/relationships/hyperlink" Target="https://krowodrzapark.pl/mieszkania/406b/" TargetMode="External"/><Relationship Id="rId931" Type="http://schemas.openxmlformats.org/officeDocument/2006/relationships/hyperlink" Target="https://krowodrzapark.pl/wp-content/themes/sa/uploads/mieszkania/106B_bok_2.jpg" TargetMode="External"/><Relationship Id="rId60" Type="http://schemas.openxmlformats.org/officeDocument/2006/relationships/hyperlink" Target="https://krowodrzapark.pl/mieszkania/217a/" TargetMode="External"/><Relationship Id="rId156" Type="http://schemas.openxmlformats.org/officeDocument/2006/relationships/hyperlink" Target="https://krowodrzapark.pl/wp-content/themes/sa/uploads/mieszkania/320A.jpg" TargetMode="External"/><Relationship Id="rId363" Type="http://schemas.openxmlformats.org/officeDocument/2006/relationships/hyperlink" Target="https://krowodrzapark.pl/wp-content/themes/sa/uploads/mieszkania/619A.jpg" TargetMode="External"/><Relationship Id="rId570" Type="http://schemas.openxmlformats.org/officeDocument/2006/relationships/hyperlink" Target="https://krowodrzapark.pl/wp-content/themes/sa/uploads/mieszkania/211B_top.jpg" TargetMode="External"/><Relationship Id="rId1007" Type="http://schemas.openxmlformats.org/officeDocument/2006/relationships/hyperlink" Target="https://krowodrzapark.pl/wp-content/themes/sa/uploads/mieszkania/807B.jpg" TargetMode="External"/><Relationship Id="rId223" Type="http://schemas.openxmlformats.org/officeDocument/2006/relationships/hyperlink" Target="https://krowodrzapark.pl/mieszkania/420a/" TargetMode="External"/><Relationship Id="rId430" Type="http://schemas.openxmlformats.org/officeDocument/2006/relationships/hyperlink" Target="https://krowodrzapark.pl/mieszkania/731a/" TargetMode="External"/><Relationship Id="rId668" Type="http://schemas.openxmlformats.org/officeDocument/2006/relationships/hyperlink" Target="https://krowodrzapark.pl/wp-content/themes/sa/uploads/mieszkania/317B.jpg" TargetMode="External"/><Relationship Id="rId875" Type="http://schemas.openxmlformats.org/officeDocument/2006/relationships/hyperlink" Target="https://krowodrzapark.pl/wp-content/themes/sa/uploads/mieszkania/520B.jpg" TargetMode="External"/><Relationship Id="rId18" Type="http://schemas.openxmlformats.org/officeDocument/2006/relationships/hyperlink" Target="https://krowodrzapark.pl/wp-content/themes/sa/uploads/mieszkania/105A.jpg" TargetMode="External"/><Relationship Id="rId528" Type="http://schemas.openxmlformats.org/officeDocument/2006/relationships/hyperlink" Target="https://krowodrzapark.pl/wp-content/themes/sa/uploads/mieszkania/204B_top.jpg" TargetMode="External"/><Relationship Id="rId735" Type="http://schemas.openxmlformats.org/officeDocument/2006/relationships/hyperlink" Target="https://krowodrzapark.pl/wp-content/themes/sa/uploads/mieszkania/104B_bok_2.jpg" TargetMode="External"/><Relationship Id="rId942" Type="http://schemas.openxmlformats.org/officeDocument/2006/relationships/hyperlink" Target="https://krowodrzapark.pl/wp-content/themes/sa/uploads/mieszkania/614B.jpg" TargetMode="External"/><Relationship Id="rId167" Type="http://schemas.openxmlformats.org/officeDocument/2006/relationships/hyperlink" Target="https://krowodrzapark.pl/mieszkania/324a/" TargetMode="External"/><Relationship Id="rId374" Type="http://schemas.openxmlformats.org/officeDocument/2006/relationships/hyperlink" Target="https://krowodrzapark.pl/wp-content/themes/sa/uploads/mieszkania/624A.jpg" TargetMode="External"/><Relationship Id="rId581" Type="http://schemas.openxmlformats.org/officeDocument/2006/relationships/hyperlink" Target="https://krowodrzapark.pl/mieszkania/219b/" TargetMode="External"/><Relationship Id="rId1018" Type="http://schemas.openxmlformats.org/officeDocument/2006/relationships/hyperlink" Target="https://krowodrzapark.pl/wp-content/themes/sa/uploads/mieszkania/816B.jpg" TargetMode="External"/><Relationship Id="rId71" Type="http://schemas.openxmlformats.org/officeDocument/2006/relationships/hyperlink" Target="https://krowodrzapark.pl/mieszkania/220a/" TargetMode="External"/><Relationship Id="rId234" Type="http://schemas.openxmlformats.org/officeDocument/2006/relationships/hyperlink" Target="https://krowodrzapark.pl/mieszkania/424a/" TargetMode="External"/><Relationship Id="rId679" Type="http://schemas.openxmlformats.org/officeDocument/2006/relationships/hyperlink" Target="https://krowodrzapark.pl/mieszkania/320b/" TargetMode="External"/><Relationship Id="rId802" Type="http://schemas.openxmlformats.org/officeDocument/2006/relationships/hyperlink" Target="https://krowodrzapark.pl/mieszkania/426b/" TargetMode="External"/><Relationship Id="rId886" Type="http://schemas.openxmlformats.org/officeDocument/2006/relationships/hyperlink" Target="https://krowodrzapark.pl/mieszkania/524b/" TargetMode="External"/><Relationship Id="rId2" Type="http://schemas.openxmlformats.org/officeDocument/2006/relationships/hyperlink" Target="https://krowodrzapark.pl/mieszkania/101a/" TargetMode="External"/><Relationship Id="rId29" Type="http://schemas.openxmlformats.org/officeDocument/2006/relationships/hyperlink" Target="https://krowodrzapark.pl/mieszkania/108a/" TargetMode="External"/><Relationship Id="rId441" Type="http://schemas.openxmlformats.org/officeDocument/2006/relationships/hyperlink" Target="https://krowodrzapark.pl/mieszkania/815a/" TargetMode="External"/><Relationship Id="rId539" Type="http://schemas.openxmlformats.org/officeDocument/2006/relationships/hyperlink" Target="https://krowodrzapark.pl/wp-content/themes/sa/uploads/mieszkania/207B.jpg" TargetMode="External"/><Relationship Id="rId746" Type="http://schemas.openxmlformats.org/officeDocument/2006/relationships/hyperlink" Target="https://krowodrzapark.pl/wp-content/themes/sa/uploads/mieszkania/216B_bok1.jpg" TargetMode="External"/><Relationship Id="rId178" Type="http://schemas.openxmlformats.org/officeDocument/2006/relationships/hyperlink" Target="https://krowodrzapark.pl/wp-content/themes/sa/uploads/mieszkania/327A.jpg" TargetMode="External"/><Relationship Id="rId301" Type="http://schemas.openxmlformats.org/officeDocument/2006/relationships/hyperlink" Target="https://krowodrzapark.pl/mieszkania/522a/" TargetMode="External"/><Relationship Id="rId953" Type="http://schemas.openxmlformats.org/officeDocument/2006/relationships/hyperlink" Target="https://krowodrzapark.pl/mieszkania/619b/" TargetMode="External"/><Relationship Id="rId82" Type="http://schemas.openxmlformats.org/officeDocument/2006/relationships/hyperlink" Target="https://krowodrzapark.pl/mieszkania/223a/" TargetMode="External"/><Relationship Id="rId385" Type="http://schemas.openxmlformats.org/officeDocument/2006/relationships/hyperlink" Target="https://krowodrzapark.pl/wp-content/themes/sa/uploads/mieszkania/629A.jpg" TargetMode="External"/><Relationship Id="rId592" Type="http://schemas.openxmlformats.org/officeDocument/2006/relationships/hyperlink" Target="https://krowodrzapark.pl/mieszkania/222b/" TargetMode="External"/><Relationship Id="rId606" Type="http://schemas.openxmlformats.org/officeDocument/2006/relationships/hyperlink" Target="https://krowodrzapark.pl/wp-content/themes/sa/uploads/mieszkania/225B.jpg" TargetMode="External"/><Relationship Id="rId813" Type="http://schemas.openxmlformats.org/officeDocument/2006/relationships/hyperlink" Target="https://krowodrzapark.pl/mieszkania/502b/" TargetMode="External"/><Relationship Id="rId245" Type="http://schemas.openxmlformats.org/officeDocument/2006/relationships/hyperlink" Target="https://krowodrzapark.pl/wp-content/themes/sa/uploads/mieszkania/427A.jpg" TargetMode="External"/><Relationship Id="rId452" Type="http://schemas.openxmlformats.org/officeDocument/2006/relationships/hyperlink" Target="https://krowodrzapark.pl/wp-content/themes/sa/uploads/mieszkania/820A.jpg" TargetMode="External"/><Relationship Id="rId897" Type="http://schemas.openxmlformats.org/officeDocument/2006/relationships/hyperlink" Target="https://krowodrzapark.pl/mieszkania/527b/" TargetMode="External"/><Relationship Id="rId105" Type="http://schemas.openxmlformats.org/officeDocument/2006/relationships/hyperlink" Target="https://krowodrzapark.pl/wp-content/themes/sa/uploads/mieszkania/106A_top.jpg" TargetMode="External"/><Relationship Id="rId312" Type="http://schemas.openxmlformats.org/officeDocument/2006/relationships/hyperlink" Target="https://krowodrzapark.pl/mieszkania/526a/" TargetMode="External"/><Relationship Id="rId757" Type="http://schemas.openxmlformats.org/officeDocument/2006/relationships/hyperlink" Target="https://krowodrzapark.pl/wp-content/themes/sa/uploads/mieszkania/106B_bok_1.jpg" TargetMode="External"/><Relationship Id="rId964" Type="http://schemas.openxmlformats.org/officeDocument/2006/relationships/hyperlink" Target="https://krowodrzapark.pl/wp-content/themes/sa/uploads/mieszkania/704B.jpg" TargetMode="External"/><Relationship Id="rId93" Type="http://schemas.openxmlformats.org/officeDocument/2006/relationships/hyperlink" Target="https://krowodrzapark.pl/wp-content/themes/sa/uploads/mieszkania/103A_bok_2.jpg" TargetMode="External"/><Relationship Id="rId189" Type="http://schemas.openxmlformats.org/officeDocument/2006/relationships/hyperlink" Target="https://krowodrzapark.pl/mieszkania/331a/" TargetMode="External"/><Relationship Id="rId396" Type="http://schemas.openxmlformats.org/officeDocument/2006/relationships/hyperlink" Target="https://krowodrzapark.pl/wp-content/themes/sa/uploads/mieszkania/634A.jpg" TargetMode="External"/><Relationship Id="rId617" Type="http://schemas.openxmlformats.org/officeDocument/2006/relationships/hyperlink" Target="https://krowodrzapark.pl/wp-content/themes/sa/uploads/mieszkania/303B.jpg" TargetMode="External"/><Relationship Id="rId824" Type="http://schemas.openxmlformats.org/officeDocument/2006/relationships/hyperlink" Target="https://krowodrzapark.pl/wp-content/themes/sa/uploads/mieszkania/206B_bok2.jpg" TargetMode="External"/><Relationship Id="rId256" Type="http://schemas.openxmlformats.org/officeDocument/2006/relationships/hyperlink" Target="https://krowodrzapark.pl/mieszkania/431a/" TargetMode="External"/><Relationship Id="rId463" Type="http://schemas.openxmlformats.org/officeDocument/2006/relationships/hyperlink" Target="https://krowodrzapark.pl/wp-content/themes/sa/uploads/mieszkania/825A.jpg" TargetMode="External"/><Relationship Id="rId670" Type="http://schemas.openxmlformats.org/officeDocument/2006/relationships/hyperlink" Target="https://krowodrzapark.pl/mieszkania/318b/" TargetMode="External"/><Relationship Id="rId116" Type="http://schemas.openxmlformats.org/officeDocument/2006/relationships/hyperlink" Target="https://krowodrzapark.pl/wp-content/themes/sa/uploads/mieszkania/106A_top.jpg" TargetMode="External"/><Relationship Id="rId323" Type="http://schemas.openxmlformats.org/officeDocument/2006/relationships/hyperlink" Target="https://krowodrzapark.pl/wp-content/themes/sa/uploads/mieszkania/529A.jpg" TargetMode="External"/><Relationship Id="rId530" Type="http://schemas.openxmlformats.org/officeDocument/2006/relationships/hyperlink" Target="https://krowodrzapark.pl/mieszkania/205b/" TargetMode="External"/><Relationship Id="rId768" Type="http://schemas.openxmlformats.org/officeDocument/2006/relationships/hyperlink" Target="https://krowodrzapark.pl/wp-content/themes/sa/uploads/mieszkania/417B.jpg" TargetMode="External"/><Relationship Id="rId975" Type="http://schemas.openxmlformats.org/officeDocument/2006/relationships/hyperlink" Target="https://krowodrzapark.pl/mieszkania/708b/" TargetMode="External"/><Relationship Id="rId20" Type="http://schemas.openxmlformats.org/officeDocument/2006/relationships/hyperlink" Target="https://krowodrzapark.pl/mieszkania/106a/" TargetMode="External"/><Relationship Id="rId628" Type="http://schemas.openxmlformats.org/officeDocument/2006/relationships/hyperlink" Target="https://krowodrzapark.pl/wp-content/themes/sa/uploads/mieszkania/206B_top.jpg" TargetMode="External"/><Relationship Id="rId835" Type="http://schemas.openxmlformats.org/officeDocument/2006/relationships/hyperlink" Target="https://krowodrzapark.pl/wp-content/themes/sa/uploads/mieszkania/508B.jpg" TargetMode="External"/><Relationship Id="rId267" Type="http://schemas.openxmlformats.org/officeDocument/2006/relationships/hyperlink" Target="https://krowodrzapark.pl/mieszkania/435a/" TargetMode="External"/><Relationship Id="rId474" Type="http://schemas.openxmlformats.org/officeDocument/2006/relationships/hyperlink" Target="https://krowodrzapark.pl/mieszkania/829a/" TargetMode="External"/><Relationship Id="rId127" Type="http://schemas.openxmlformats.org/officeDocument/2006/relationships/hyperlink" Target="https://krowodrzapark.pl/wp-content/themes/sa/uploads/mieszkania/234A.jpg" TargetMode="External"/><Relationship Id="rId681" Type="http://schemas.openxmlformats.org/officeDocument/2006/relationships/hyperlink" Target="https://krowodrzapark.pl/wp-content/themes/sa/uploads/mieszkania/218B_bok1.jpg" TargetMode="External"/><Relationship Id="rId779" Type="http://schemas.openxmlformats.org/officeDocument/2006/relationships/hyperlink" Target="https://krowodrzapark.pl/mieszkania/420b/" TargetMode="External"/><Relationship Id="rId902" Type="http://schemas.openxmlformats.org/officeDocument/2006/relationships/hyperlink" Target="https://krowodrzapark.pl/wp-content/themes/sa/uploads/mieszkania/603B.jpg" TargetMode="External"/><Relationship Id="rId986" Type="http://schemas.openxmlformats.org/officeDocument/2006/relationships/hyperlink" Target="https://krowodrzapark.pl/mieszkania/716b/" TargetMode="External"/><Relationship Id="rId31" Type="http://schemas.openxmlformats.org/officeDocument/2006/relationships/hyperlink" Target="https://krowodrzapark.pl/mieszkania/109a/" TargetMode="External"/><Relationship Id="rId334" Type="http://schemas.openxmlformats.org/officeDocument/2006/relationships/hyperlink" Target="https://krowodrzapark.pl/mieszkania/533a/" TargetMode="External"/><Relationship Id="rId541" Type="http://schemas.openxmlformats.org/officeDocument/2006/relationships/hyperlink" Target="https://krowodrzapark.pl/mieszkania/208b/" TargetMode="External"/><Relationship Id="rId639" Type="http://schemas.openxmlformats.org/officeDocument/2006/relationships/hyperlink" Target="https://krowodrzapark.pl/wp-content/themes/sa/uploads/mieszkania/309B,jpg" TargetMode="External"/><Relationship Id="rId180" Type="http://schemas.openxmlformats.org/officeDocument/2006/relationships/hyperlink" Target="https://krowodrzapark.pl/mieszkania/328a/" TargetMode="External"/><Relationship Id="rId278" Type="http://schemas.openxmlformats.org/officeDocument/2006/relationships/hyperlink" Target="https://krowodrzapark.pl/wp-content/themes/sa/uploads/mieszkania/438A.jpg" TargetMode="External"/><Relationship Id="rId401" Type="http://schemas.openxmlformats.org/officeDocument/2006/relationships/hyperlink" Target="https://krowodrzapark.pl/mieszkania/714a/" TargetMode="External"/><Relationship Id="rId846" Type="http://schemas.openxmlformats.org/officeDocument/2006/relationships/hyperlink" Target="https://krowodrzapark.pl/mieszkania/512b/" TargetMode="External"/><Relationship Id="rId485" Type="http://schemas.openxmlformats.org/officeDocument/2006/relationships/hyperlink" Target="https://krowodrzapark.pl/mieszkania/103b/" TargetMode="External"/><Relationship Id="rId692" Type="http://schemas.openxmlformats.org/officeDocument/2006/relationships/hyperlink" Target="https://krowodrzapark.pl/wp-content/themes/sa/uploads/mieszkania/221B_bok1.jpg" TargetMode="External"/><Relationship Id="rId706" Type="http://schemas.openxmlformats.org/officeDocument/2006/relationships/hyperlink" Target="https://krowodrzapark.pl/mieszkania/327b/" TargetMode="External"/><Relationship Id="rId913" Type="http://schemas.openxmlformats.org/officeDocument/2006/relationships/hyperlink" Target="https://krowodrzapark.pl/mieszkania/606b/" TargetMode="External"/><Relationship Id="rId42" Type="http://schemas.openxmlformats.org/officeDocument/2006/relationships/hyperlink" Target="https://krowodrzapark.pl/wp-content/themes/sa/uploads/mieszkania/111A_top.jpg" TargetMode="External"/><Relationship Id="rId138" Type="http://schemas.openxmlformats.org/officeDocument/2006/relationships/hyperlink" Target="https://krowodrzapark.pl/mieszkania/315a/" TargetMode="External"/><Relationship Id="rId345" Type="http://schemas.openxmlformats.org/officeDocument/2006/relationships/hyperlink" Target="https://krowodrzapark.pl/wp-content/themes/sa/uploads/mieszkania/537A.jpg" TargetMode="External"/><Relationship Id="rId552" Type="http://schemas.openxmlformats.org/officeDocument/2006/relationships/hyperlink" Target="https://krowodrzapark.pl/mieszkania/211b/" TargetMode="External"/><Relationship Id="rId997" Type="http://schemas.openxmlformats.org/officeDocument/2006/relationships/hyperlink" Target="https://krowodrzapark.pl/mieszkania/804b/" TargetMode="External"/><Relationship Id="rId191" Type="http://schemas.openxmlformats.org/officeDocument/2006/relationships/hyperlink" Target="https://krowodrzapark.pl/mieszkania/332a/" TargetMode="External"/><Relationship Id="rId205" Type="http://schemas.openxmlformats.org/officeDocument/2006/relationships/hyperlink" Target="https://krowodrzapark.pl/mieszkania/414a/" TargetMode="External"/><Relationship Id="rId412" Type="http://schemas.openxmlformats.org/officeDocument/2006/relationships/hyperlink" Target="https://krowodrzapark.pl/mieszkania/721a/" TargetMode="External"/><Relationship Id="rId857" Type="http://schemas.openxmlformats.org/officeDocument/2006/relationships/hyperlink" Target="https://krowodrzapark.pl/mieszkania/515b/" TargetMode="External"/><Relationship Id="rId289" Type="http://schemas.openxmlformats.org/officeDocument/2006/relationships/hyperlink" Target="https://krowodrzapark.pl/mieszkania/518a/" TargetMode="External"/><Relationship Id="rId496" Type="http://schemas.openxmlformats.org/officeDocument/2006/relationships/hyperlink" Target="https://krowodrzapark.pl/mieszkania/106b/" TargetMode="External"/><Relationship Id="rId717" Type="http://schemas.openxmlformats.org/officeDocument/2006/relationships/hyperlink" Target="https://krowodrzapark.pl/mieszkania/404b/" TargetMode="External"/><Relationship Id="rId924" Type="http://schemas.openxmlformats.org/officeDocument/2006/relationships/hyperlink" Target="https://krowodrzapark.pl/mieszkania/610b/" TargetMode="External"/><Relationship Id="rId53" Type="http://schemas.openxmlformats.org/officeDocument/2006/relationships/hyperlink" Target="https://krowodrzapark.pl/wp-content/themes/sa/uploads/mieszkania/215A.jpg" TargetMode="External"/><Relationship Id="rId149" Type="http://schemas.openxmlformats.org/officeDocument/2006/relationships/hyperlink" Target="https://krowodrzapark.pl/wp-content/themes/sa/uploads/mieszkania/318A.jpg" TargetMode="External"/><Relationship Id="rId356" Type="http://schemas.openxmlformats.org/officeDocument/2006/relationships/hyperlink" Target="https://krowodrzapark.pl/mieszkania/615a/" TargetMode="External"/><Relationship Id="rId563" Type="http://schemas.openxmlformats.org/officeDocument/2006/relationships/hyperlink" Target="https://krowodrzapark.pl/mieszkania/214b/" TargetMode="External"/><Relationship Id="rId770" Type="http://schemas.openxmlformats.org/officeDocument/2006/relationships/hyperlink" Target="https://krowodrzapark.pl/mieszkania/418b/" TargetMode="External"/><Relationship Id="rId216" Type="http://schemas.openxmlformats.org/officeDocument/2006/relationships/hyperlink" Target="https://krowodrzapark.pl/mieszkania/418a/" TargetMode="External"/><Relationship Id="rId423" Type="http://schemas.openxmlformats.org/officeDocument/2006/relationships/hyperlink" Target="https://krowodrzapark.pl/wp-content/themes/sa/uploads/mieszkania/727A.jpg" TargetMode="External"/><Relationship Id="rId868" Type="http://schemas.openxmlformats.org/officeDocument/2006/relationships/hyperlink" Target="https://krowodrzapark.pl/wp-content/themes/sa/uploads/mieszkania/518B.jpg" TargetMode="External"/><Relationship Id="rId630" Type="http://schemas.openxmlformats.org/officeDocument/2006/relationships/hyperlink" Target="https://krowodrzapark.pl/mieszkania/307b/" TargetMode="External"/><Relationship Id="rId728" Type="http://schemas.openxmlformats.org/officeDocument/2006/relationships/hyperlink" Target="https://krowodrzapark.pl/mieszkania/407b/" TargetMode="External"/><Relationship Id="rId935" Type="http://schemas.openxmlformats.org/officeDocument/2006/relationships/hyperlink" Target="https://krowodrzapark.pl/wp-content/themes/sa/uploads/mieszkania/106B_bok_2.jpg" TargetMode="External"/><Relationship Id="rId64" Type="http://schemas.openxmlformats.org/officeDocument/2006/relationships/hyperlink" Target="https://krowodrzapark.pl/wp-content/themes/sa/uploads/mieszkania/218A.jpg" TargetMode="External"/><Relationship Id="rId367" Type="http://schemas.openxmlformats.org/officeDocument/2006/relationships/hyperlink" Target="https://krowodrzapark.pl/mieszkania/622a/" TargetMode="External"/><Relationship Id="rId574" Type="http://schemas.openxmlformats.org/officeDocument/2006/relationships/hyperlink" Target="https://krowodrzapark.pl/wp-content/themes/sa/uploads/mieszkania/216B_top.jpg" TargetMode="External"/><Relationship Id="rId227" Type="http://schemas.openxmlformats.org/officeDocument/2006/relationships/hyperlink" Target="https://krowodrzapark.pl/wp-content/themes/sa/uploads/mieszkania/421A.jpg" TargetMode="External"/><Relationship Id="rId781" Type="http://schemas.openxmlformats.org/officeDocument/2006/relationships/hyperlink" Target="https://krowodrzapark.pl/wp-content/themes/sa/uploads/mieszkania/218B_top.jpg" TargetMode="External"/><Relationship Id="rId879" Type="http://schemas.openxmlformats.org/officeDocument/2006/relationships/hyperlink" Target="https://krowodrzapark.pl/mieszkania/522b/" TargetMode="External"/><Relationship Id="rId434" Type="http://schemas.openxmlformats.org/officeDocument/2006/relationships/hyperlink" Target="https://krowodrzapark.pl/wp-content/themes/sa/uploads/mieszkania/732A.jpg" TargetMode="External"/><Relationship Id="rId641" Type="http://schemas.openxmlformats.org/officeDocument/2006/relationships/hyperlink" Target="https://krowodrzapark.pl/mieszkania/310b/" TargetMode="External"/><Relationship Id="rId739" Type="http://schemas.openxmlformats.org/officeDocument/2006/relationships/hyperlink" Target="https://krowodrzapark.pl/wp-content/themes/sa/uploads/mieszkania/209B_top.jpg" TargetMode="External"/><Relationship Id="rId280" Type="http://schemas.openxmlformats.org/officeDocument/2006/relationships/hyperlink" Target="https://krowodrzapark.pl/mieszkania/515a/" TargetMode="External"/><Relationship Id="rId501" Type="http://schemas.openxmlformats.org/officeDocument/2006/relationships/hyperlink" Target="https://krowodrzapark.pl/mieszkania/107b/" TargetMode="External"/><Relationship Id="rId946" Type="http://schemas.openxmlformats.org/officeDocument/2006/relationships/hyperlink" Target="https://krowodrzapark.pl/mieszkania/616b/" TargetMode="External"/><Relationship Id="rId75" Type="http://schemas.openxmlformats.org/officeDocument/2006/relationships/hyperlink" Target="https://krowodrzapark.pl/mieszkania/221a/" TargetMode="External"/><Relationship Id="rId140" Type="http://schemas.openxmlformats.org/officeDocument/2006/relationships/hyperlink" Target="https://krowodrzapark.pl/wp-content/themes/sa/uploads/mieszkania/215A_bok1.jpg" TargetMode="External"/><Relationship Id="rId378" Type="http://schemas.openxmlformats.org/officeDocument/2006/relationships/hyperlink" Target="https://krowodrzapark.pl/mieszkania/626a/" TargetMode="External"/><Relationship Id="rId585" Type="http://schemas.openxmlformats.org/officeDocument/2006/relationships/hyperlink" Target="https://krowodrzapark.pl/mieszkania/220b/" TargetMode="External"/><Relationship Id="rId792" Type="http://schemas.openxmlformats.org/officeDocument/2006/relationships/hyperlink" Target="https://krowodrzapark.pl/wp-content/themes/sa/uploads/mieszkania/423B.jpg" TargetMode="External"/><Relationship Id="rId806" Type="http://schemas.openxmlformats.org/officeDocument/2006/relationships/hyperlink" Target="https://krowodrzapark.pl/mieszkania/427b/" TargetMode="External"/><Relationship Id="rId6" Type="http://schemas.openxmlformats.org/officeDocument/2006/relationships/hyperlink" Target="https://krowodrzapark.pl/wp-content/themes/sa/uploads/mieszkania/102A.jpg" TargetMode="External"/><Relationship Id="rId238" Type="http://schemas.openxmlformats.org/officeDocument/2006/relationships/hyperlink" Target="https://krowodrzapark.pl/mieszkania/425a/" TargetMode="External"/><Relationship Id="rId445" Type="http://schemas.openxmlformats.org/officeDocument/2006/relationships/hyperlink" Target="https://krowodrzapark.pl/mieszkania/817a/" TargetMode="External"/><Relationship Id="rId652" Type="http://schemas.openxmlformats.org/officeDocument/2006/relationships/hyperlink" Target="https://krowodrzapark.pl/mieszkania/313b/" TargetMode="External"/><Relationship Id="rId291" Type="http://schemas.openxmlformats.org/officeDocument/2006/relationships/hyperlink" Target="https://krowodrzapark.pl/mieszkania/519a/" TargetMode="External"/><Relationship Id="rId305" Type="http://schemas.openxmlformats.org/officeDocument/2006/relationships/hyperlink" Target="https://krowodrzapark.pl/wp-content/themes/sa/uploads/mieszkania/523A.jpg" TargetMode="External"/><Relationship Id="rId512" Type="http://schemas.openxmlformats.org/officeDocument/2006/relationships/hyperlink" Target="https://krowodrzapark.pl/mieszkania/110b/" TargetMode="External"/><Relationship Id="rId957" Type="http://schemas.openxmlformats.org/officeDocument/2006/relationships/hyperlink" Target="https://krowodrzapark.pl/wp-content/themes/sa/uploads/mieszkania/701B.jpg" TargetMode="External"/><Relationship Id="rId86" Type="http://schemas.openxmlformats.org/officeDocument/2006/relationships/hyperlink" Target="https://krowodrzapark.pl/mieszkania/224a/" TargetMode="External"/><Relationship Id="rId151" Type="http://schemas.openxmlformats.org/officeDocument/2006/relationships/hyperlink" Target="https://krowodrzapark.pl/mieszkania/319a/" TargetMode="External"/><Relationship Id="rId389" Type="http://schemas.openxmlformats.org/officeDocument/2006/relationships/hyperlink" Target="https://krowodrzapark.pl/wp-content/themes/sa/uploads/mieszkania/631A.jpg" TargetMode="External"/><Relationship Id="rId596" Type="http://schemas.openxmlformats.org/officeDocument/2006/relationships/hyperlink" Target="https://krowodrzapark.pl/mieszkania/223b/" TargetMode="External"/><Relationship Id="rId817" Type="http://schemas.openxmlformats.org/officeDocument/2006/relationships/hyperlink" Target="https://krowodrzapark.pl/mieszkania/504b/" TargetMode="External"/><Relationship Id="rId1002" Type="http://schemas.openxmlformats.org/officeDocument/2006/relationships/hyperlink" Target="https://krowodrzapark.pl/mieszkania/806b/" TargetMode="External"/><Relationship Id="rId249" Type="http://schemas.openxmlformats.org/officeDocument/2006/relationships/hyperlink" Target="https://krowodrzapark.pl/mieszkania/429a/" TargetMode="External"/><Relationship Id="rId456" Type="http://schemas.openxmlformats.org/officeDocument/2006/relationships/hyperlink" Target="https://krowodrzapark.pl/wp-content/themes/sa/uploads/mieszkania/822A.jpg" TargetMode="External"/><Relationship Id="rId663" Type="http://schemas.openxmlformats.org/officeDocument/2006/relationships/hyperlink" Target="https://krowodrzapark.pl/mieszkania/316b/" TargetMode="External"/><Relationship Id="rId870" Type="http://schemas.openxmlformats.org/officeDocument/2006/relationships/hyperlink" Target="https://krowodrzapark.pl/mieszkania/519b/" TargetMode="External"/><Relationship Id="rId13" Type="http://schemas.openxmlformats.org/officeDocument/2006/relationships/hyperlink" Target="https://krowodrzapark.pl/mieszkania/104a/" TargetMode="External"/><Relationship Id="rId109" Type="http://schemas.openxmlformats.org/officeDocument/2006/relationships/hyperlink" Target="https://krowodrzapark.pl/wp-content/themes/sa/uploads/mieszkania/106A_top.jpg" TargetMode="External"/><Relationship Id="rId316" Type="http://schemas.openxmlformats.org/officeDocument/2006/relationships/hyperlink" Target="https://krowodrzapark.pl/mieszkania/527a/" TargetMode="External"/><Relationship Id="rId523" Type="http://schemas.openxmlformats.org/officeDocument/2006/relationships/hyperlink" Target="https://krowodrzapark.pl/wp-content/themes/sa/uploads/mieszkania/203B.jpg" TargetMode="External"/><Relationship Id="rId968" Type="http://schemas.openxmlformats.org/officeDocument/2006/relationships/hyperlink" Target="https://krowodrzapark.pl/mieszkania/706b/" TargetMode="External"/><Relationship Id="rId97" Type="http://schemas.openxmlformats.org/officeDocument/2006/relationships/hyperlink" Target="https://krowodrzapark.pl/wp-content/themes/sa/uploads/mieszkania/104A_top.jpg" TargetMode="External"/><Relationship Id="rId730" Type="http://schemas.openxmlformats.org/officeDocument/2006/relationships/hyperlink" Target="https://krowodrzapark.pl/wp-content/themes/sa/uploads/mieszkania/407B.jpg" TargetMode="External"/><Relationship Id="rId828" Type="http://schemas.openxmlformats.org/officeDocument/2006/relationships/hyperlink" Target="https://krowodrzapark.pl/wp-content/themes/sa/uploads/mieszkania/206B_top.jpg" TargetMode="External"/><Relationship Id="rId1013" Type="http://schemas.openxmlformats.org/officeDocument/2006/relationships/hyperlink" Target="https://krowodrzapark.pl/mieszkania/813b/" TargetMode="External"/><Relationship Id="rId162" Type="http://schemas.openxmlformats.org/officeDocument/2006/relationships/hyperlink" Target="https://krowodrzapark.pl/mieszkania/322a/" TargetMode="External"/><Relationship Id="rId467" Type="http://schemas.openxmlformats.org/officeDocument/2006/relationships/hyperlink" Target="https://krowodrzapark.pl/mieszkania/827a/" TargetMode="External"/><Relationship Id="rId674" Type="http://schemas.openxmlformats.org/officeDocument/2006/relationships/hyperlink" Target="https://krowodrzapark.pl/mieszkania/319b/" TargetMode="External"/><Relationship Id="rId881" Type="http://schemas.openxmlformats.org/officeDocument/2006/relationships/hyperlink" Target="https://krowodrzapark.pl/wp-content/themes/sa/uploads/mieszkania/522B.jpg" TargetMode="External"/><Relationship Id="rId979" Type="http://schemas.openxmlformats.org/officeDocument/2006/relationships/hyperlink" Target="https://krowodrzapark.pl/wp-content/themes/sa/uploads/mieszkania/711B.jpg" TargetMode="External"/><Relationship Id="rId24" Type="http://schemas.openxmlformats.org/officeDocument/2006/relationships/hyperlink" Target="https://krowodrzapark.pl/mieszkania/107a/" TargetMode="External"/><Relationship Id="rId327" Type="http://schemas.openxmlformats.org/officeDocument/2006/relationships/hyperlink" Target="https://krowodrzapark.pl/mieszkania/531a/" TargetMode="External"/><Relationship Id="rId534" Type="http://schemas.openxmlformats.org/officeDocument/2006/relationships/hyperlink" Target="https://krowodrzapark.pl/mieszkania/206b/" TargetMode="External"/><Relationship Id="rId741" Type="http://schemas.openxmlformats.org/officeDocument/2006/relationships/hyperlink" Target="https://krowodrzapark.pl/mieszkania/410-b/" TargetMode="External"/><Relationship Id="rId839" Type="http://schemas.openxmlformats.org/officeDocument/2006/relationships/hyperlink" Target="https://krowodrzapark.pl/wp-content/themes/sa/uploads/mieszkania/107B_top.jpg" TargetMode="External"/><Relationship Id="rId173" Type="http://schemas.openxmlformats.org/officeDocument/2006/relationships/hyperlink" Target="https://krowodrzapark.pl/mieszkania/326a/" TargetMode="External"/><Relationship Id="rId380" Type="http://schemas.openxmlformats.org/officeDocument/2006/relationships/hyperlink" Target="https://krowodrzapark.pl/wp-content/themes/sa/uploads/mieszkania/626A.jpg" TargetMode="External"/><Relationship Id="rId601" Type="http://schemas.openxmlformats.org/officeDocument/2006/relationships/hyperlink" Target="https://krowodrzapark.pl/mieszkania/224b/" TargetMode="External"/><Relationship Id="rId240" Type="http://schemas.openxmlformats.org/officeDocument/2006/relationships/hyperlink" Target="https://krowodrzapark.pl/mieszkania/426a/" TargetMode="External"/><Relationship Id="rId478" Type="http://schemas.openxmlformats.org/officeDocument/2006/relationships/hyperlink" Target="https://krowodrzapark.pl/wp-content/themes/sa/uploads/mieszkania/101B.jpg" TargetMode="External"/><Relationship Id="rId685" Type="http://schemas.openxmlformats.org/officeDocument/2006/relationships/hyperlink" Target="https://krowodrzapark.pl/wp-content/themes/sa/uploads/mieszkania/216B_bok2.jpg" TargetMode="External"/><Relationship Id="rId892" Type="http://schemas.openxmlformats.org/officeDocument/2006/relationships/hyperlink" Target="https://krowodrzapark.pl/wp-content/themes/sa/uploads/mieszkania/525B.jpg" TargetMode="External"/><Relationship Id="rId906" Type="http://schemas.openxmlformats.org/officeDocument/2006/relationships/hyperlink" Target="https://krowodrzapark.pl/wp-content/themes/sa/uploads/mieszkania/604B.jpg" TargetMode="External"/><Relationship Id="rId35" Type="http://schemas.openxmlformats.org/officeDocument/2006/relationships/hyperlink" Target="https://krowodrzapark.pl/mieszkania/110a/" TargetMode="External"/><Relationship Id="rId100" Type="http://schemas.openxmlformats.org/officeDocument/2006/relationships/hyperlink" Target="https://krowodrzapark.pl/wp-content/themes/sa/uploads/mieszkania/227A.jpg" TargetMode="External"/><Relationship Id="rId338" Type="http://schemas.openxmlformats.org/officeDocument/2006/relationships/hyperlink" Target="https://krowodrzapark.pl/wp-content/themes/sa/uploads/mieszkania/534A.jpg" TargetMode="External"/><Relationship Id="rId545" Type="http://schemas.openxmlformats.org/officeDocument/2006/relationships/hyperlink" Target="https://krowodrzapark.pl/mieszkania/209b/" TargetMode="External"/><Relationship Id="rId752" Type="http://schemas.openxmlformats.org/officeDocument/2006/relationships/hyperlink" Target="https://krowodrzapark.pl/mieszkania/413b/" TargetMode="External"/><Relationship Id="rId184" Type="http://schemas.openxmlformats.org/officeDocument/2006/relationships/hyperlink" Target="https://krowodrzapark.pl/wp-content/themes/sa/uploads/mieszkania/329A.jpg" TargetMode="External"/><Relationship Id="rId391" Type="http://schemas.openxmlformats.org/officeDocument/2006/relationships/hyperlink" Target="https://krowodrzapark.pl/mieszkania/633a/" TargetMode="External"/><Relationship Id="rId405" Type="http://schemas.openxmlformats.org/officeDocument/2006/relationships/hyperlink" Target="https://krowodrzapark.pl/wp-content/themes/sa/uploads/mieszkania/717A.jpg" TargetMode="External"/><Relationship Id="rId612" Type="http://schemas.openxmlformats.org/officeDocument/2006/relationships/hyperlink" Target="https://krowodrzapark.pl/mieszkania/302b/" TargetMode="External"/><Relationship Id="rId251" Type="http://schemas.openxmlformats.org/officeDocument/2006/relationships/hyperlink" Target="https://krowodrzapark.pl/wp-content/themes/sa/uploads/mieszkania/429A.jpg" TargetMode="External"/><Relationship Id="rId489" Type="http://schemas.openxmlformats.org/officeDocument/2006/relationships/hyperlink" Target="https://krowodrzapark.pl/mieszkania/104b/" TargetMode="External"/><Relationship Id="rId696" Type="http://schemas.openxmlformats.org/officeDocument/2006/relationships/hyperlink" Target="https://krowodrzapark.pl/wp-content/themes/sa/uploads/mieszkania/222B_bok1.jpg" TargetMode="External"/><Relationship Id="rId917" Type="http://schemas.openxmlformats.org/officeDocument/2006/relationships/hyperlink" Target="https://krowodrzapark.pl/wp-content/themes/sa/uploads/mieszkania/607B.jpg" TargetMode="External"/><Relationship Id="rId46" Type="http://schemas.openxmlformats.org/officeDocument/2006/relationships/hyperlink" Target="https://krowodrzapark.pl/wp-content/themes/sa/uploads/mieszkania/112A_top.jpg" TargetMode="External"/><Relationship Id="rId349" Type="http://schemas.openxmlformats.org/officeDocument/2006/relationships/hyperlink" Target="https://krowodrzapark.pl/mieszkania/539a/" TargetMode="External"/><Relationship Id="rId556" Type="http://schemas.openxmlformats.org/officeDocument/2006/relationships/hyperlink" Target="https://krowodrzapark.pl/mieszkania/212b/" TargetMode="External"/><Relationship Id="rId763" Type="http://schemas.openxmlformats.org/officeDocument/2006/relationships/hyperlink" Target="https://krowodrzapark.pl/mieszkania/416b/" TargetMode="External"/><Relationship Id="rId111" Type="http://schemas.openxmlformats.org/officeDocument/2006/relationships/hyperlink" Target="https://krowodrzapark.pl/mieszkania/230a/" TargetMode="External"/><Relationship Id="rId195" Type="http://schemas.openxmlformats.org/officeDocument/2006/relationships/hyperlink" Target="https://krowodrzapark.pl/mieszkania/334a/" TargetMode="External"/><Relationship Id="rId209" Type="http://schemas.openxmlformats.org/officeDocument/2006/relationships/hyperlink" Target="https://krowodrzapark.pl/wp-content/themes/sa/uploads/mieszkania/415A.jpg" TargetMode="External"/><Relationship Id="rId416" Type="http://schemas.openxmlformats.org/officeDocument/2006/relationships/hyperlink" Target="https://krowodrzapark.pl/mieszkania/723a/" TargetMode="External"/><Relationship Id="rId970" Type="http://schemas.openxmlformats.org/officeDocument/2006/relationships/hyperlink" Target="https://krowodrzapark.pl/wp-content/themes/sa/uploads/mieszkania/706B.jpg" TargetMode="External"/><Relationship Id="rId623" Type="http://schemas.openxmlformats.org/officeDocument/2006/relationships/hyperlink" Target="https://krowodrzapark.pl/wp-content/themes/sa/uploads/mieszkania/305B.jpg" TargetMode="External"/><Relationship Id="rId830" Type="http://schemas.openxmlformats.org/officeDocument/2006/relationships/hyperlink" Target="https://krowodrzapark.pl/mieszkania/507b/" TargetMode="External"/><Relationship Id="rId928" Type="http://schemas.openxmlformats.org/officeDocument/2006/relationships/hyperlink" Target="https://krowodrzapark.pl/mieszkania/611b/" TargetMode="External"/><Relationship Id="rId57" Type="http://schemas.openxmlformats.org/officeDocument/2006/relationships/hyperlink" Target="https://krowodrzapark.pl/wp-content/themes/sa/uploads/mieszkania/216A.jpg" TargetMode="External"/><Relationship Id="rId262" Type="http://schemas.openxmlformats.org/officeDocument/2006/relationships/hyperlink" Target="https://krowodrzapark.pl/mieszkania/433a/" TargetMode="External"/><Relationship Id="rId567" Type="http://schemas.openxmlformats.org/officeDocument/2006/relationships/hyperlink" Target="https://krowodrzapark.pl/mieszkania/215b/" TargetMode="External"/><Relationship Id="rId122" Type="http://schemas.openxmlformats.org/officeDocument/2006/relationships/hyperlink" Target="https://krowodrzapark.pl/mieszkania/233a/" TargetMode="External"/><Relationship Id="rId774" Type="http://schemas.openxmlformats.org/officeDocument/2006/relationships/hyperlink" Target="https://krowodrzapark.pl/mieszkania/419b/" TargetMode="External"/><Relationship Id="rId981" Type="http://schemas.openxmlformats.org/officeDocument/2006/relationships/hyperlink" Target="https://krowodrzapark.pl/wp-content/themes/sa/uploads/mieszkania/713B.jpg" TargetMode="External"/><Relationship Id="rId427" Type="http://schemas.openxmlformats.org/officeDocument/2006/relationships/hyperlink" Target="https://krowodrzapark.pl/wp-content/themes/sa/uploads/mieszkania/729A.jpg" TargetMode="External"/><Relationship Id="rId634" Type="http://schemas.openxmlformats.org/officeDocument/2006/relationships/hyperlink" Target="https://krowodrzapark.pl/mieszkania/308b/" TargetMode="External"/><Relationship Id="rId841" Type="http://schemas.openxmlformats.org/officeDocument/2006/relationships/hyperlink" Target="https://krowodrzapark.pl/mieszkania/510b/" TargetMode="External"/><Relationship Id="rId273" Type="http://schemas.openxmlformats.org/officeDocument/2006/relationships/hyperlink" Target="https://krowodrzapark.pl/mieszkania/437a/" TargetMode="External"/><Relationship Id="rId480" Type="http://schemas.openxmlformats.org/officeDocument/2006/relationships/hyperlink" Target="https://krowodrzapark.pl/mieszkania/102b/" TargetMode="External"/><Relationship Id="rId701" Type="http://schemas.openxmlformats.org/officeDocument/2006/relationships/hyperlink" Target="https://krowodrzapark.pl/mieszkania/326b/" TargetMode="External"/><Relationship Id="rId939" Type="http://schemas.openxmlformats.org/officeDocument/2006/relationships/hyperlink" Target="https://krowodrzapark.pl/wp-content/themes/sa/uploads/mieszkania/106B_bok_2.jpg" TargetMode="External"/><Relationship Id="rId68" Type="http://schemas.openxmlformats.org/officeDocument/2006/relationships/hyperlink" Target="https://krowodrzapark.pl/wp-content/themes/sa/uploads/mieszkania/219A.jpg" TargetMode="External"/><Relationship Id="rId133" Type="http://schemas.openxmlformats.org/officeDocument/2006/relationships/hyperlink" Target="https://krowodrzapark.pl/mieszkania/314a/" TargetMode="External"/><Relationship Id="rId340" Type="http://schemas.openxmlformats.org/officeDocument/2006/relationships/hyperlink" Target="https://krowodrzapark.pl/mieszkania/535a/" TargetMode="External"/><Relationship Id="rId578" Type="http://schemas.openxmlformats.org/officeDocument/2006/relationships/hyperlink" Target="https://krowodrzapark.pl/mieszkania/218b/" TargetMode="External"/><Relationship Id="rId785" Type="http://schemas.openxmlformats.org/officeDocument/2006/relationships/hyperlink" Target="https://krowodrzapark.pl/wp-content/themes/sa/uploads/mieszkania/216B_top.jpg" TargetMode="External"/><Relationship Id="rId992" Type="http://schemas.openxmlformats.org/officeDocument/2006/relationships/hyperlink" Target="https://krowodrzapark.pl/wp-content/themes/sa/uploads/mieszkania/802B.jpg" TargetMode="External"/><Relationship Id="rId200" Type="http://schemas.openxmlformats.org/officeDocument/2006/relationships/hyperlink" Target="https://krowodrzapark.pl/wp-content/themes/sa/uploads/mieszkania/336A.jpg" TargetMode="External"/><Relationship Id="rId438" Type="http://schemas.openxmlformats.org/officeDocument/2006/relationships/hyperlink" Target="https://krowodrzapark.pl/mieszkania/814a/" TargetMode="External"/><Relationship Id="rId645" Type="http://schemas.openxmlformats.org/officeDocument/2006/relationships/hyperlink" Target="https://krowodrzapark.pl/mieszkania/311b/" TargetMode="External"/><Relationship Id="rId852" Type="http://schemas.openxmlformats.org/officeDocument/2006/relationships/hyperlink" Target="https://krowodrzapark.pl/wp-content/themes/sa/uploads/mieszkania/513B.jpg" TargetMode="External"/><Relationship Id="rId284" Type="http://schemas.openxmlformats.org/officeDocument/2006/relationships/hyperlink" Target="https://krowodrzapark.pl/wp-content/themes/sa/uploads/mieszkania/516A.jpg" TargetMode="External"/><Relationship Id="rId491" Type="http://schemas.openxmlformats.org/officeDocument/2006/relationships/hyperlink" Target="https://krowodrzapark.pl/wp-content/themes/sa/uploads/mieszkania/103B_bok_1.jpg" TargetMode="External"/><Relationship Id="rId505" Type="http://schemas.openxmlformats.org/officeDocument/2006/relationships/hyperlink" Target="https://krowodrzapark.pl/mieszkania/108b/" TargetMode="External"/><Relationship Id="rId712" Type="http://schemas.openxmlformats.org/officeDocument/2006/relationships/hyperlink" Target="https://krowodrzapark.pl/wp-content/themes/sa/uploads/mieszkania/101B_bok_2.jpg" TargetMode="External"/><Relationship Id="rId79" Type="http://schemas.openxmlformats.org/officeDocument/2006/relationships/hyperlink" Target="https://krowodrzapark.pl/mieszkania/222a/" TargetMode="External"/><Relationship Id="rId144" Type="http://schemas.openxmlformats.org/officeDocument/2006/relationships/hyperlink" Target="https://krowodrzapark.pl/mieszkania/317a/" TargetMode="External"/><Relationship Id="rId589" Type="http://schemas.openxmlformats.org/officeDocument/2006/relationships/hyperlink" Target="https://krowodrzapark.pl/mieszkania/221b/" TargetMode="External"/><Relationship Id="rId796" Type="http://schemas.openxmlformats.org/officeDocument/2006/relationships/hyperlink" Target="https://krowodrzapark.pl/wp-content/themes/sa/uploads/mieszkania/424B.jpg" TargetMode="External"/><Relationship Id="rId351" Type="http://schemas.openxmlformats.org/officeDocument/2006/relationships/hyperlink" Target="https://krowodrzapark.pl/wp-content/themes/sa/uploads/mieszkania/539A.jpg" TargetMode="External"/><Relationship Id="rId449" Type="http://schemas.openxmlformats.org/officeDocument/2006/relationships/hyperlink" Target="https://krowodrzapark.pl/wp-content/themes/sa/uploads/mieszkania/819A.jpg" TargetMode="External"/><Relationship Id="rId656" Type="http://schemas.openxmlformats.org/officeDocument/2006/relationships/hyperlink" Target="https://krowodrzapark.pl/wp-content/themes/sa/uploads/mieszkania/314B.jpg" TargetMode="External"/><Relationship Id="rId863" Type="http://schemas.openxmlformats.org/officeDocument/2006/relationships/hyperlink" Target="https://krowodrzapark.pl/mieszkania/517b/" TargetMode="External"/><Relationship Id="rId211" Type="http://schemas.openxmlformats.org/officeDocument/2006/relationships/hyperlink" Target="https://krowodrzapark.pl/mieszkania/416a/" TargetMode="External"/><Relationship Id="rId295" Type="http://schemas.openxmlformats.org/officeDocument/2006/relationships/hyperlink" Target="https://krowodrzapark.pl/mieszkania/520a/" TargetMode="External"/><Relationship Id="rId309" Type="http://schemas.openxmlformats.org/officeDocument/2006/relationships/hyperlink" Target="https://krowodrzapark.pl/mieszkania/525a/" TargetMode="External"/><Relationship Id="rId516" Type="http://schemas.openxmlformats.org/officeDocument/2006/relationships/hyperlink" Target="https://krowodrzapark.pl/mieszkania/201b/" TargetMode="External"/><Relationship Id="rId723" Type="http://schemas.openxmlformats.org/officeDocument/2006/relationships/hyperlink" Target="https://krowodrzapark.pl/wp-content/themes/sa/uploads/mieszkania/103B_top.jpg" TargetMode="External"/><Relationship Id="rId930" Type="http://schemas.openxmlformats.org/officeDocument/2006/relationships/hyperlink" Target="https://krowodrzapark.pl/wp-content/themes/sa/uploads/mieszkania/611B.jpg" TargetMode="External"/><Relationship Id="rId1006" Type="http://schemas.openxmlformats.org/officeDocument/2006/relationships/hyperlink" Target="https://krowodrzapark.pl/mieszkania/807b/" TargetMode="External"/><Relationship Id="rId155" Type="http://schemas.openxmlformats.org/officeDocument/2006/relationships/hyperlink" Target="https://krowodrzapark.pl/mieszkania/320a/" TargetMode="External"/><Relationship Id="rId362" Type="http://schemas.openxmlformats.org/officeDocument/2006/relationships/hyperlink" Target="https://krowodrzapark.pl/wp-content/themes/sa/uploads/mieszkania/618A.jpg" TargetMode="External"/><Relationship Id="rId222" Type="http://schemas.openxmlformats.org/officeDocument/2006/relationships/hyperlink" Target="https://krowodrzapark.pl/mieszkania/420a/" TargetMode="External"/><Relationship Id="rId667" Type="http://schemas.openxmlformats.org/officeDocument/2006/relationships/hyperlink" Target="https://krowodrzapark.pl/mieszkania/317b/" TargetMode="External"/><Relationship Id="rId874" Type="http://schemas.openxmlformats.org/officeDocument/2006/relationships/hyperlink" Target="https://krowodrzapark.pl/mieszkania/520b/" TargetMode="External"/><Relationship Id="rId17" Type="http://schemas.openxmlformats.org/officeDocument/2006/relationships/hyperlink" Target="https://krowodrzapark.pl/mieszkania/105a/" TargetMode="External"/><Relationship Id="rId527" Type="http://schemas.openxmlformats.org/officeDocument/2006/relationships/hyperlink" Target="https://krowodrzapark.pl/wp-content/themes/sa/uploads/mieszkania/204B.jpg" TargetMode="External"/><Relationship Id="rId734" Type="http://schemas.openxmlformats.org/officeDocument/2006/relationships/hyperlink" Target="https://krowodrzapark.pl/wp-content/themes/sa/uploads/mieszkania/408B.jpg" TargetMode="External"/><Relationship Id="rId941" Type="http://schemas.openxmlformats.org/officeDocument/2006/relationships/hyperlink" Target="https://krowodrzapark.pl/mieszkania/614b/" TargetMode="External"/><Relationship Id="rId70" Type="http://schemas.openxmlformats.org/officeDocument/2006/relationships/hyperlink" Target="https://krowodrzapark.pl/mieszkania/220a/" TargetMode="External"/><Relationship Id="rId166" Type="http://schemas.openxmlformats.org/officeDocument/2006/relationships/hyperlink" Target="https://krowodrzapark.pl/wp-content/themes/sa/uploads/mieszkania/323A.jpg" TargetMode="External"/><Relationship Id="rId373" Type="http://schemas.openxmlformats.org/officeDocument/2006/relationships/hyperlink" Target="https://krowodrzapark.pl/mieszkania/624a/" TargetMode="External"/><Relationship Id="rId580" Type="http://schemas.openxmlformats.org/officeDocument/2006/relationships/hyperlink" Target="https://krowodrzapark.pl/mieszkania/219b/" TargetMode="External"/><Relationship Id="rId801" Type="http://schemas.openxmlformats.org/officeDocument/2006/relationships/hyperlink" Target="https://krowodrzapark.pl/wp-content/themes/sa/uploads/mieszkania/223B_top.jpg" TargetMode="External"/><Relationship Id="rId1017" Type="http://schemas.openxmlformats.org/officeDocument/2006/relationships/hyperlink" Target="https://krowodrzapark.pl/wp-content/themes/sa/uploads/mieszkania/815B.jpg" TargetMode="External"/><Relationship Id="rId1" Type="http://schemas.openxmlformats.org/officeDocument/2006/relationships/hyperlink" Target="https://krowodrzapark.pl/mieszkania/101a/" TargetMode="External"/><Relationship Id="rId233" Type="http://schemas.openxmlformats.org/officeDocument/2006/relationships/hyperlink" Target="https://krowodrzapark.pl/wp-content/themes/sa/uploads/mieszkania/423A.jpg" TargetMode="External"/><Relationship Id="rId440" Type="http://schemas.openxmlformats.org/officeDocument/2006/relationships/hyperlink" Target="https://krowodrzapark.pl/wp-content/themes/sa/uploads/mieszkania/814A.jpg" TargetMode="External"/><Relationship Id="rId678" Type="http://schemas.openxmlformats.org/officeDocument/2006/relationships/hyperlink" Target="https://krowodrzapark.pl/mieszkania/320b/" TargetMode="External"/><Relationship Id="rId885" Type="http://schemas.openxmlformats.org/officeDocument/2006/relationships/hyperlink" Target="https://krowodrzapark.pl/wp-content/themes/sa/uploads/mieszkania/523B.jpg" TargetMode="External"/><Relationship Id="rId28" Type="http://schemas.openxmlformats.org/officeDocument/2006/relationships/hyperlink" Target="https://krowodrzapark.pl/mieszkania/108a/" TargetMode="External"/><Relationship Id="rId300" Type="http://schemas.openxmlformats.org/officeDocument/2006/relationships/hyperlink" Target="https://krowodrzapark.pl/mieszkania/522a/" TargetMode="External"/><Relationship Id="rId538" Type="http://schemas.openxmlformats.org/officeDocument/2006/relationships/hyperlink" Target="https://krowodrzapark.pl/mieszkania/207b/" TargetMode="External"/><Relationship Id="rId745" Type="http://schemas.openxmlformats.org/officeDocument/2006/relationships/hyperlink" Target="https://krowodrzapark.pl/wp-content/themes/sa/uploads/mieszkania/411B.jpg" TargetMode="External"/><Relationship Id="rId952" Type="http://schemas.openxmlformats.org/officeDocument/2006/relationships/hyperlink" Target="https://krowodrzapark.pl/mieszkania/619b/" TargetMode="External"/><Relationship Id="rId81" Type="http://schemas.openxmlformats.org/officeDocument/2006/relationships/hyperlink" Target="https://krowodrzapark.pl/wp-content/themes/sa/uploads/mieszkania/209B_bok1.jpg" TargetMode="External"/><Relationship Id="rId177" Type="http://schemas.openxmlformats.org/officeDocument/2006/relationships/hyperlink" Target="https://krowodrzapark.pl/mieszkania/327a/" TargetMode="External"/><Relationship Id="rId384" Type="http://schemas.openxmlformats.org/officeDocument/2006/relationships/hyperlink" Target="https://krowodrzapark.pl/mieszkania/629a/" TargetMode="External"/><Relationship Id="rId591" Type="http://schemas.openxmlformats.org/officeDocument/2006/relationships/hyperlink" Target="https://krowodrzapark.pl/wp-content/themes/sa/uploads/mieszkania/221B_bok1.jpg" TargetMode="External"/><Relationship Id="rId605" Type="http://schemas.openxmlformats.org/officeDocument/2006/relationships/hyperlink" Target="https://krowodrzapark.pl/mieszkania/225b/" TargetMode="External"/><Relationship Id="rId812" Type="http://schemas.openxmlformats.org/officeDocument/2006/relationships/hyperlink" Target="https://krowodrzapark.pl/mieszkania/502b/" TargetMode="External"/><Relationship Id="rId244" Type="http://schemas.openxmlformats.org/officeDocument/2006/relationships/hyperlink" Target="https://krowodrzapark.pl/mieszkania/427a/" TargetMode="External"/><Relationship Id="rId689" Type="http://schemas.openxmlformats.org/officeDocument/2006/relationships/hyperlink" Target="https://krowodrzapark.pl/mieszkania/323b/" TargetMode="External"/><Relationship Id="rId896" Type="http://schemas.openxmlformats.org/officeDocument/2006/relationships/hyperlink" Target="https://krowodrzapark.pl/wp-content/themes/sa/uploads/mieszkania/526B.jpg" TargetMode="External"/><Relationship Id="rId39" Type="http://schemas.openxmlformats.org/officeDocument/2006/relationships/hyperlink" Target="https://krowodrzapark.pl/mieszkania/111a/" TargetMode="External"/><Relationship Id="rId451" Type="http://schemas.openxmlformats.org/officeDocument/2006/relationships/hyperlink" Target="https://krowodrzapark.pl/mieszkania/820a/" TargetMode="External"/><Relationship Id="rId549" Type="http://schemas.openxmlformats.org/officeDocument/2006/relationships/hyperlink" Target="https://krowodrzapark.pl/mieszkania/210b/" TargetMode="External"/><Relationship Id="rId756" Type="http://schemas.openxmlformats.org/officeDocument/2006/relationships/hyperlink" Target="https://krowodrzapark.pl/wp-content/themes/sa/uploads/mieszkania/414B.jpg" TargetMode="External"/><Relationship Id="rId104" Type="http://schemas.openxmlformats.org/officeDocument/2006/relationships/hyperlink" Target="https://krowodrzapark.pl/wp-content/themes/sa/uploads/mieszkania/228A.jpg" TargetMode="External"/><Relationship Id="rId188" Type="http://schemas.openxmlformats.org/officeDocument/2006/relationships/hyperlink" Target="https://krowodrzapark.pl/mieszkania/331a/" TargetMode="External"/><Relationship Id="rId311" Type="http://schemas.openxmlformats.org/officeDocument/2006/relationships/hyperlink" Target="https://krowodrzapark.pl/wp-content/themes/sa/uploads/mieszkania/525A.jpg" TargetMode="External"/><Relationship Id="rId395" Type="http://schemas.openxmlformats.org/officeDocument/2006/relationships/hyperlink" Target="https://krowodrzapark.pl/mieszkania/634a/" TargetMode="External"/><Relationship Id="rId409" Type="http://schemas.openxmlformats.org/officeDocument/2006/relationships/hyperlink" Target="https://krowodrzapark.pl/mieszkania/720a/" TargetMode="External"/><Relationship Id="rId963" Type="http://schemas.openxmlformats.org/officeDocument/2006/relationships/hyperlink" Target="https://krowodrzapark.pl/mieszkania/704b/" TargetMode="External"/><Relationship Id="rId92" Type="http://schemas.openxmlformats.org/officeDocument/2006/relationships/hyperlink" Target="https://krowodrzapark.pl/wp-content/themes/sa/uploads/mieszkania/225A.jpg" TargetMode="External"/><Relationship Id="rId616" Type="http://schemas.openxmlformats.org/officeDocument/2006/relationships/hyperlink" Target="https://krowodrzapark.pl/mieszkania/303b/" TargetMode="External"/><Relationship Id="rId823" Type="http://schemas.openxmlformats.org/officeDocument/2006/relationships/hyperlink" Target="https://krowodrzapark.pl/wp-content/themes/sa/uploads/mieszkania/505B.jpg" TargetMode="External"/><Relationship Id="rId255" Type="http://schemas.openxmlformats.org/officeDocument/2006/relationships/hyperlink" Target="https://krowodrzapark.pl/mieszkania/431a/" TargetMode="External"/><Relationship Id="rId462" Type="http://schemas.openxmlformats.org/officeDocument/2006/relationships/hyperlink" Target="https://krowodrzapark.pl/wp-content/themes/sa/uploads/mieszkania/824A.jpg" TargetMode="External"/><Relationship Id="rId115" Type="http://schemas.openxmlformats.org/officeDocument/2006/relationships/hyperlink" Target="https://krowodrzapark.pl/wp-content/themes/sa/uploads/mieszkania/231A.jpg" TargetMode="External"/><Relationship Id="rId322" Type="http://schemas.openxmlformats.org/officeDocument/2006/relationships/hyperlink" Target="https://krowodrzapark.pl/mieszkania/529a/" TargetMode="External"/><Relationship Id="rId767" Type="http://schemas.openxmlformats.org/officeDocument/2006/relationships/hyperlink" Target="https://krowodrzapark.pl/mieszkania/417b/" TargetMode="External"/><Relationship Id="rId974" Type="http://schemas.openxmlformats.org/officeDocument/2006/relationships/hyperlink" Target="https://krowodrzapark.pl/mieszkania/708b/" TargetMode="External"/><Relationship Id="rId199" Type="http://schemas.openxmlformats.org/officeDocument/2006/relationships/hyperlink" Target="https://krowodrzapark.pl/wp-content/themes/sa/uploads/mieszkania/335A.jpg" TargetMode="External"/><Relationship Id="rId627" Type="http://schemas.openxmlformats.org/officeDocument/2006/relationships/hyperlink" Target="https://krowodrzapark.pl/wp-content/themes/sa/uploads/mieszkania/306B.jpg" TargetMode="External"/><Relationship Id="rId834" Type="http://schemas.openxmlformats.org/officeDocument/2006/relationships/hyperlink" Target="https://krowodrzapark.pl/mieszkania/508b/" TargetMode="External"/><Relationship Id="rId266" Type="http://schemas.openxmlformats.org/officeDocument/2006/relationships/hyperlink" Target="https://krowodrzapark.pl/wp-content/themes/sa/uploads/mieszkania/434A.jpg" TargetMode="External"/><Relationship Id="rId473" Type="http://schemas.openxmlformats.org/officeDocument/2006/relationships/hyperlink" Target="https://krowodrzapark.pl/mieszkania/829a/" TargetMode="External"/><Relationship Id="rId680" Type="http://schemas.openxmlformats.org/officeDocument/2006/relationships/hyperlink" Target="https://krowodrzapark.pl/wp-content/themes/sa/uploads/mieszkania/320B.jpg" TargetMode="External"/><Relationship Id="rId901" Type="http://schemas.openxmlformats.org/officeDocument/2006/relationships/hyperlink" Target="https://krowodrzapark.pl/wp-content/themes/sa/uploads/mieszkania/602B.jpg" TargetMode="External"/><Relationship Id="rId30" Type="http://schemas.openxmlformats.org/officeDocument/2006/relationships/hyperlink" Target="https://krowodrzapark.pl/wp-content/themes/sa/uploads/mieszkania/108A.jpg" TargetMode="External"/><Relationship Id="rId126" Type="http://schemas.openxmlformats.org/officeDocument/2006/relationships/hyperlink" Target="https://krowodrzapark.pl/mieszkania/234a/" TargetMode="External"/><Relationship Id="rId333" Type="http://schemas.openxmlformats.org/officeDocument/2006/relationships/hyperlink" Target="https://krowodrzapark.pl/mieszkania/533a/" TargetMode="External"/><Relationship Id="rId540" Type="http://schemas.openxmlformats.org/officeDocument/2006/relationships/hyperlink" Target="https://krowodrzapark.pl/wp-content/themes/sa/uploads/mieszkania/107B_top.jpg" TargetMode="External"/><Relationship Id="rId778" Type="http://schemas.openxmlformats.org/officeDocument/2006/relationships/hyperlink" Target="https://krowodrzapark.pl/mieszkania/420b/" TargetMode="External"/><Relationship Id="rId985" Type="http://schemas.openxmlformats.org/officeDocument/2006/relationships/hyperlink" Target="https://krowodrzapark.pl/wp-content/themes/sa/uploads/mieszkania/715B.jpg" TargetMode="External"/><Relationship Id="rId638" Type="http://schemas.openxmlformats.org/officeDocument/2006/relationships/hyperlink" Target="https://krowodrzapark.pl/mieszkania/309b/" TargetMode="External"/><Relationship Id="rId845" Type="http://schemas.openxmlformats.org/officeDocument/2006/relationships/hyperlink" Target="https://krowodrzapark.pl/wp-content/themes/sa/uploads/mieszkania/511B.jpg" TargetMode="External"/><Relationship Id="rId277" Type="http://schemas.openxmlformats.org/officeDocument/2006/relationships/hyperlink" Target="https://krowodrzapark.pl/mieszkania/438a/" TargetMode="External"/><Relationship Id="rId400" Type="http://schemas.openxmlformats.org/officeDocument/2006/relationships/hyperlink" Target="https://krowodrzapark.pl/mieszkania/714a/" TargetMode="External"/><Relationship Id="rId484" Type="http://schemas.openxmlformats.org/officeDocument/2006/relationships/hyperlink" Target="https://krowodrzapark.pl/mieszkania/103b/" TargetMode="External"/><Relationship Id="rId705" Type="http://schemas.openxmlformats.org/officeDocument/2006/relationships/hyperlink" Target="https://krowodrzapark.pl/mieszkania/327b/" TargetMode="External"/><Relationship Id="rId137" Type="http://schemas.openxmlformats.org/officeDocument/2006/relationships/hyperlink" Target="https://krowodrzapark.pl/mieszkania/315a/" TargetMode="External"/><Relationship Id="rId344" Type="http://schemas.openxmlformats.org/officeDocument/2006/relationships/hyperlink" Target="https://krowodrzapark.pl/wp-content/themes/sa/uploads/mieszkania/536A.jpg" TargetMode="External"/><Relationship Id="rId691" Type="http://schemas.openxmlformats.org/officeDocument/2006/relationships/hyperlink" Target="https://krowodrzapark.pl/wp-content/themes/sa/uploads/mieszkania/323B.jpg" TargetMode="External"/><Relationship Id="rId789" Type="http://schemas.openxmlformats.org/officeDocument/2006/relationships/hyperlink" Target="https://krowodrzapark.pl/wp-content/themes/sa/uploads/mieszkania/220B_top.jpg" TargetMode="External"/><Relationship Id="rId912" Type="http://schemas.openxmlformats.org/officeDocument/2006/relationships/hyperlink" Target="https://krowodrzapark.pl/mieszkania/606b/" TargetMode="External"/><Relationship Id="rId996" Type="http://schemas.openxmlformats.org/officeDocument/2006/relationships/hyperlink" Target="https://krowodrzapark.pl/mieszkania/804b/" TargetMode="External"/><Relationship Id="rId41" Type="http://schemas.openxmlformats.org/officeDocument/2006/relationships/hyperlink" Target="https://krowodrzapark.pl/wp-content/themes/sa/uploads/mieszkania/111A.jpg" TargetMode="External"/><Relationship Id="rId551" Type="http://schemas.openxmlformats.org/officeDocument/2006/relationships/hyperlink" Target="https://krowodrzapark.pl/wp-content/themes/sa/uploads/mieszkania/210B.jpg" TargetMode="External"/><Relationship Id="rId649" Type="http://schemas.openxmlformats.org/officeDocument/2006/relationships/hyperlink" Target="https://krowodrzapark.pl/mieszkania/312b/" TargetMode="External"/><Relationship Id="rId856" Type="http://schemas.openxmlformats.org/officeDocument/2006/relationships/hyperlink" Target="https://krowodrzapark.pl/mieszkania/515b/" TargetMode="External"/><Relationship Id="rId190" Type="http://schemas.openxmlformats.org/officeDocument/2006/relationships/hyperlink" Target="https://krowodrzapark.pl/wp-content/themes/sa/uploads/mieszkania/331A.jpg" TargetMode="External"/><Relationship Id="rId204" Type="http://schemas.openxmlformats.org/officeDocument/2006/relationships/hyperlink" Target="https://krowodrzapark.pl/mieszkania/414a/" TargetMode="External"/><Relationship Id="rId288" Type="http://schemas.openxmlformats.org/officeDocument/2006/relationships/hyperlink" Target="https://krowodrzapark.pl/mieszkania/518a/" TargetMode="External"/><Relationship Id="rId411" Type="http://schemas.openxmlformats.org/officeDocument/2006/relationships/hyperlink" Target="https://krowodrzapark.pl/mieszkania/721a/" TargetMode="External"/><Relationship Id="rId509" Type="http://schemas.openxmlformats.org/officeDocument/2006/relationships/hyperlink" Target="https://krowodrzapark.pl/mieszkania/109b/" TargetMode="External"/><Relationship Id="rId495" Type="http://schemas.openxmlformats.org/officeDocument/2006/relationships/hyperlink" Target="https://krowodrzapark.pl/wp-content/themes/sa/uploads/mieszkania/103B_bok_1.jpg" TargetMode="External"/><Relationship Id="rId716" Type="http://schemas.openxmlformats.org/officeDocument/2006/relationships/hyperlink" Target="https://krowodrzapark.pl/wp-content/themes/sa/uploads/mieszkania/103B_top.jpg" TargetMode="External"/><Relationship Id="rId923" Type="http://schemas.openxmlformats.org/officeDocument/2006/relationships/hyperlink" Target="https://krowodrzapark.pl/wp-content/themes/sa/uploads/mieszkania/609B.jpg" TargetMode="External"/><Relationship Id="rId52" Type="http://schemas.openxmlformats.org/officeDocument/2006/relationships/hyperlink" Target="https://krowodrzapark.pl/mieszkania/215a/" TargetMode="External"/><Relationship Id="rId148" Type="http://schemas.openxmlformats.org/officeDocument/2006/relationships/hyperlink" Target="https://krowodrzapark.pl/mieszkania/318a/" TargetMode="External"/><Relationship Id="rId355" Type="http://schemas.openxmlformats.org/officeDocument/2006/relationships/hyperlink" Target="https://krowodrzapark.pl/mieszkania/615a/" TargetMode="External"/><Relationship Id="rId562" Type="http://schemas.openxmlformats.org/officeDocument/2006/relationships/hyperlink" Target="https://krowodrzapark.pl/wp-content/themes/sa/uploads/mieszkania/211B_bok1.jpg" TargetMode="External"/><Relationship Id="rId215" Type="http://schemas.openxmlformats.org/officeDocument/2006/relationships/hyperlink" Target="https://krowodrzapark.pl/wp-content/themes/sa/uploads/mieszkania/417A.jpg" TargetMode="External"/><Relationship Id="rId257" Type="http://schemas.openxmlformats.org/officeDocument/2006/relationships/hyperlink" Target="https://krowodrzapark.pl/wp-content/themes/sa/uploads/mieszkania/431A.jpg" TargetMode="External"/><Relationship Id="rId422" Type="http://schemas.openxmlformats.org/officeDocument/2006/relationships/hyperlink" Target="https://krowodrzapark.pl/mieszkania/727a/" TargetMode="External"/><Relationship Id="rId464" Type="http://schemas.openxmlformats.org/officeDocument/2006/relationships/hyperlink" Target="https://krowodrzapark.pl/mieszkania/826a/" TargetMode="External"/><Relationship Id="rId867" Type="http://schemas.openxmlformats.org/officeDocument/2006/relationships/hyperlink" Target="https://krowodrzapark.pl/mieszkania/518b/" TargetMode="External"/><Relationship Id="rId1010" Type="http://schemas.openxmlformats.org/officeDocument/2006/relationships/hyperlink" Target="https://krowodrzapark.pl/wp-content/themes/sa/uploads/mieszkania/810B.jpg" TargetMode="External"/><Relationship Id="rId299" Type="http://schemas.openxmlformats.org/officeDocument/2006/relationships/hyperlink" Target="https://krowodrzapark.pl/wp-content/themes/sa/uploads/mieszkania/521A.jpg" TargetMode="External"/><Relationship Id="rId727" Type="http://schemas.openxmlformats.org/officeDocument/2006/relationships/hyperlink" Target="https://krowodrzapark.pl/wp-content/themes/sa/uploads/mieszkania/106B_bok_2.jpg" TargetMode="External"/><Relationship Id="rId934" Type="http://schemas.openxmlformats.org/officeDocument/2006/relationships/hyperlink" Target="https://krowodrzapark.pl/wp-content/themes/sa/uploads/mieszkania/612B.jpg" TargetMode="External"/><Relationship Id="rId63" Type="http://schemas.openxmlformats.org/officeDocument/2006/relationships/hyperlink" Target="https://krowodrzapark.pl/mieszkania/218a/" TargetMode="External"/><Relationship Id="rId159" Type="http://schemas.openxmlformats.org/officeDocument/2006/relationships/hyperlink" Target="https://krowodrzapark.pl/wp-content/themes/sa/uploads/mieszkania/321A.jpg" TargetMode="External"/><Relationship Id="rId366" Type="http://schemas.openxmlformats.org/officeDocument/2006/relationships/hyperlink" Target="https://krowodrzapark.pl/mieszkania/622a/" TargetMode="External"/><Relationship Id="rId573" Type="http://schemas.openxmlformats.org/officeDocument/2006/relationships/hyperlink" Target="https://krowodrzapark.pl/wp-content/themes/sa/uploads/mieszkania/216B.jpg" TargetMode="External"/><Relationship Id="rId780" Type="http://schemas.openxmlformats.org/officeDocument/2006/relationships/hyperlink" Target="https://krowodrzapark.pl/wp-content/themes/sa/uploads/mieszkania/420B.jpg" TargetMode="External"/><Relationship Id="rId226" Type="http://schemas.openxmlformats.org/officeDocument/2006/relationships/hyperlink" Target="https://krowodrzapark.pl/mieszkania/421a/" TargetMode="External"/><Relationship Id="rId433" Type="http://schemas.openxmlformats.org/officeDocument/2006/relationships/hyperlink" Target="https://krowodrzapark.pl/mieszkania/732a/" TargetMode="External"/><Relationship Id="rId878" Type="http://schemas.openxmlformats.org/officeDocument/2006/relationships/hyperlink" Target="https://krowodrzapark.pl/wp-content/themes/sa/uploads/mieszkania/521Bjpg" TargetMode="External"/><Relationship Id="rId640" Type="http://schemas.openxmlformats.org/officeDocument/2006/relationships/hyperlink" Target="https://krowodrzapark.pl/wp-content/themes/sa/uploads/mieszkania/209B_top.jpg" TargetMode="External"/><Relationship Id="rId738" Type="http://schemas.openxmlformats.org/officeDocument/2006/relationships/hyperlink" Target="https://krowodrzapark.pl/wp-content/themes/sa/uploads/mieszkania/409B.jpg" TargetMode="External"/><Relationship Id="rId945" Type="http://schemas.openxmlformats.org/officeDocument/2006/relationships/hyperlink" Target="https://krowodrzapark.pl/wp-content/themes/sa/uploads/mieszkania/615B.jpg" TargetMode="External"/><Relationship Id="rId74" Type="http://schemas.openxmlformats.org/officeDocument/2006/relationships/hyperlink" Target="https://krowodrzapark.pl/mieszkania/221a/" TargetMode="External"/><Relationship Id="rId377" Type="http://schemas.openxmlformats.org/officeDocument/2006/relationships/hyperlink" Target="https://krowodrzapark.pl/wp-content/themes/sa/uploads/mieszkania/625A.jpg" TargetMode="External"/><Relationship Id="rId500" Type="http://schemas.openxmlformats.org/officeDocument/2006/relationships/hyperlink" Target="https://krowodrzapark.pl/mieszkania/107b/" TargetMode="External"/><Relationship Id="rId584" Type="http://schemas.openxmlformats.org/officeDocument/2006/relationships/hyperlink" Target="https://krowodrzapark.pl/mieszkania/220b/" TargetMode="External"/><Relationship Id="rId805" Type="http://schemas.openxmlformats.org/officeDocument/2006/relationships/hyperlink" Target="https://krowodrzapark.pl/wp-content/themes/sa/uploads/mieszkania/109B_bok_2.jpg" TargetMode="External"/><Relationship Id="rId5" Type="http://schemas.openxmlformats.org/officeDocument/2006/relationships/hyperlink" Target="https://krowodrzapark.pl/mieszkania/102a/" TargetMode="External"/><Relationship Id="rId237" Type="http://schemas.openxmlformats.org/officeDocument/2006/relationships/hyperlink" Target="https://krowodrzapark.pl/mieszkania/425a/" TargetMode="External"/><Relationship Id="rId791" Type="http://schemas.openxmlformats.org/officeDocument/2006/relationships/hyperlink" Target="https://krowodrzapark.pl/mieszkania/423b/" TargetMode="External"/><Relationship Id="rId889" Type="http://schemas.openxmlformats.org/officeDocument/2006/relationships/hyperlink" Target="https://krowodrzapark.pl/wp-content/themes/sa/uploads/mieszkania/222B_top.jpg" TargetMode="External"/><Relationship Id="rId444" Type="http://schemas.openxmlformats.org/officeDocument/2006/relationships/hyperlink" Target="https://krowodrzapark.pl/wp-content/themes/sa/uploads/mieszkania/816A.jpg" TargetMode="External"/><Relationship Id="rId651" Type="http://schemas.openxmlformats.org/officeDocument/2006/relationships/hyperlink" Target="https://krowodrzapark.pl/mieszkania/313b/" TargetMode="External"/><Relationship Id="rId749" Type="http://schemas.openxmlformats.org/officeDocument/2006/relationships/hyperlink" Target="https://krowodrzapark.pl/wp-content/themes/sa/uploads/mieszkania/412B.jpg" TargetMode="External"/><Relationship Id="rId290" Type="http://schemas.openxmlformats.org/officeDocument/2006/relationships/hyperlink" Target="https://krowodrzapark.pl/wp-content/themes/sa/uploads/mieszkania/518A.jpg" TargetMode="External"/><Relationship Id="rId304" Type="http://schemas.openxmlformats.org/officeDocument/2006/relationships/hyperlink" Target="https://krowodrzapark.pl/mieszkania/523a/" TargetMode="External"/><Relationship Id="rId388" Type="http://schemas.openxmlformats.org/officeDocument/2006/relationships/hyperlink" Target="https://krowodrzapark.pl/wp-content/themes/sa/uploads/mieszkania/630A.jpg" TargetMode="External"/><Relationship Id="rId511" Type="http://schemas.openxmlformats.org/officeDocument/2006/relationships/hyperlink" Target="https://krowodrzapark.pl/wp-content/themes/sa/uploads/mieszkania/103B_bok_1.jpg" TargetMode="External"/><Relationship Id="rId609" Type="http://schemas.openxmlformats.org/officeDocument/2006/relationships/hyperlink" Target="https://krowodrzapark.pl/mieszkania/301b/" TargetMode="External"/><Relationship Id="rId956" Type="http://schemas.openxmlformats.org/officeDocument/2006/relationships/hyperlink" Target="https://krowodrzapark.pl/mieszkania/701b/" TargetMode="External"/><Relationship Id="rId85" Type="http://schemas.openxmlformats.org/officeDocument/2006/relationships/hyperlink" Target="https://krowodrzapark.pl/wp-content/themes/sa/uploads/mieszkania/209B_bok1.jpg" TargetMode="External"/><Relationship Id="rId150" Type="http://schemas.openxmlformats.org/officeDocument/2006/relationships/hyperlink" Target="https://krowodrzapark.pl/wp-content/themes/sa/uploads/mieszkania/215B_bok1.jpg" TargetMode="External"/><Relationship Id="rId595" Type="http://schemas.openxmlformats.org/officeDocument/2006/relationships/hyperlink" Target="https://krowodrzapark.pl/wp-content/themes/sa/uploads/mieszkania/222B_bok1.jpg" TargetMode="External"/><Relationship Id="rId816" Type="http://schemas.openxmlformats.org/officeDocument/2006/relationships/hyperlink" Target="https://krowodrzapark.pl/wp-content/themes/sa/uploads/mieszkania/503B.jpg" TargetMode="External"/><Relationship Id="rId1001" Type="http://schemas.openxmlformats.org/officeDocument/2006/relationships/hyperlink" Target="https://krowodrzapark.pl/wp-content/themes/sa/uploads/mieszkania/805B.jpg" TargetMode="External"/><Relationship Id="rId248" Type="http://schemas.openxmlformats.org/officeDocument/2006/relationships/hyperlink" Target="https://krowodrzapark.pl/wp-content/themes/sa/uploads/mieszkania/428A.jpg" TargetMode="External"/><Relationship Id="rId455" Type="http://schemas.openxmlformats.org/officeDocument/2006/relationships/hyperlink" Target="https://krowodrzapark.pl/mieszkania/822a/" TargetMode="External"/><Relationship Id="rId662" Type="http://schemas.openxmlformats.org/officeDocument/2006/relationships/hyperlink" Target="https://krowodrzapark.pl/mieszkania/316b/" TargetMode="External"/><Relationship Id="rId12" Type="http://schemas.openxmlformats.org/officeDocument/2006/relationships/hyperlink" Target="https://krowodrzapark.pl/mieszkania/104a/" TargetMode="External"/><Relationship Id="rId108" Type="http://schemas.openxmlformats.org/officeDocument/2006/relationships/hyperlink" Target="https://krowodrzapark.pl/wp-content/themes/sa/uploads/mieszkania/229A.jpg" TargetMode="External"/><Relationship Id="rId315" Type="http://schemas.openxmlformats.org/officeDocument/2006/relationships/hyperlink" Target="https://krowodrzapark.pl/mieszkania/527a/" TargetMode="External"/><Relationship Id="rId522" Type="http://schemas.openxmlformats.org/officeDocument/2006/relationships/hyperlink" Target="https://krowodrzapark.pl/wp-content/themes/sa/uploads/mieszkania/202B_bok1.jpg" TargetMode="External"/><Relationship Id="rId967" Type="http://schemas.openxmlformats.org/officeDocument/2006/relationships/hyperlink" Target="https://krowodrzapark.pl/wp-content/themes/sa/uploads/mieszkania/705B.jpg" TargetMode="External"/><Relationship Id="rId96" Type="http://schemas.openxmlformats.org/officeDocument/2006/relationships/hyperlink" Target="https://krowodrzapark.pl/wp-content/themes/sa/uploads/mieszkania/226A.jpg" TargetMode="External"/><Relationship Id="rId161" Type="http://schemas.openxmlformats.org/officeDocument/2006/relationships/hyperlink" Target="https://krowodrzapark.pl/mieszkania/322a/" TargetMode="External"/><Relationship Id="rId399" Type="http://schemas.openxmlformats.org/officeDocument/2006/relationships/hyperlink" Target="https://krowodrzapark.pl/wp-content/themes/sa/uploads/mieszkania/713A.jpg" TargetMode="External"/><Relationship Id="rId827" Type="http://schemas.openxmlformats.org/officeDocument/2006/relationships/hyperlink" Target="https://krowodrzapark.pl/wp-content/themes/sa/uploads/mieszkania/506B.jpg" TargetMode="External"/><Relationship Id="rId1012" Type="http://schemas.openxmlformats.org/officeDocument/2006/relationships/hyperlink" Target="https://krowodrzapark.pl/wp-content/themes/sa/uploads/mieszkania/812B.jpg" TargetMode="External"/><Relationship Id="rId259" Type="http://schemas.openxmlformats.org/officeDocument/2006/relationships/hyperlink" Target="https://krowodrzapark.pl/mieszkania/432a/" TargetMode="External"/><Relationship Id="rId466" Type="http://schemas.openxmlformats.org/officeDocument/2006/relationships/hyperlink" Target="https://krowodrzapark.pl/wp-content/themes/sa/uploads/mieszkania/826A.jpg" TargetMode="External"/><Relationship Id="rId673" Type="http://schemas.openxmlformats.org/officeDocument/2006/relationships/hyperlink" Target="https://krowodrzapark.pl/wp-content/themes/sa/uploads/mieszkania/216B_bok2.jpg" TargetMode="External"/><Relationship Id="rId880" Type="http://schemas.openxmlformats.org/officeDocument/2006/relationships/hyperlink" Target="https://krowodrzapark.pl/mieszkania/522b/" TargetMode="External"/><Relationship Id="rId23" Type="http://schemas.openxmlformats.org/officeDocument/2006/relationships/hyperlink" Target="https://krowodrzapark.pl/wp-content/themes/sa/uploads/mieszkania/106A_top.jpg" TargetMode="External"/><Relationship Id="rId119" Type="http://schemas.openxmlformats.org/officeDocument/2006/relationships/hyperlink" Target="https://krowodrzapark.pl/wp-content/themes/sa/uploads/mieszkania/232A.jpg" TargetMode="External"/><Relationship Id="rId326" Type="http://schemas.openxmlformats.org/officeDocument/2006/relationships/hyperlink" Target="https://krowodrzapark.pl/wp-content/themes/sa/uploads/mieszkania/530A.jpg" TargetMode="External"/><Relationship Id="rId533" Type="http://schemas.openxmlformats.org/officeDocument/2006/relationships/hyperlink" Target="https://krowodrzapark.pl/mieszkania/206b/" TargetMode="External"/><Relationship Id="rId978" Type="http://schemas.openxmlformats.org/officeDocument/2006/relationships/hyperlink" Target="https://krowodrzapark.pl/wp-content/themes/sa/uploads/mieszkania/710B.jpg" TargetMode="External"/><Relationship Id="rId740" Type="http://schemas.openxmlformats.org/officeDocument/2006/relationships/hyperlink" Target="https://krowodrzapark.pl/mieszkania/410-b/" TargetMode="External"/><Relationship Id="rId838" Type="http://schemas.openxmlformats.org/officeDocument/2006/relationships/hyperlink" Target="https://krowodrzapark.pl/wp-content/themes/sa/uploads/mieszkania/509B.jpg" TargetMode="External"/><Relationship Id="rId172" Type="http://schemas.openxmlformats.org/officeDocument/2006/relationships/hyperlink" Target="https://krowodrzapark.pl/wp-content/themes/sa/uploads/mieszkania/325A.jpg" TargetMode="External"/><Relationship Id="rId477" Type="http://schemas.openxmlformats.org/officeDocument/2006/relationships/hyperlink" Target="https://krowodrzapark.pl/mieszkania/101b/" TargetMode="External"/><Relationship Id="rId600" Type="http://schemas.openxmlformats.org/officeDocument/2006/relationships/hyperlink" Target="https://krowodrzapark.pl/mieszkania/224b/" TargetMode="External"/><Relationship Id="rId684" Type="http://schemas.openxmlformats.org/officeDocument/2006/relationships/hyperlink" Target="https://krowodrzapark.pl/wp-content/themes/sa/uploads/mieszkania/321B.jpg" TargetMode="External"/><Relationship Id="rId337" Type="http://schemas.openxmlformats.org/officeDocument/2006/relationships/hyperlink" Target="https://krowodrzapark.pl/mieszkania/534a/" TargetMode="External"/><Relationship Id="rId891" Type="http://schemas.openxmlformats.org/officeDocument/2006/relationships/hyperlink" Target="https://krowodrzapark.pl/mieszkania/525b/" TargetMode="External"/><Relationship Id="rId905" Type="http://schemas.openxmlformats.org/officeDocument/2006/relationships/hyperlink" Target="https://krowodrzapark.pl/mieszkania/604b/" TargetMode="External"/><Relationship Id="rId989" Type="http://schemas.openxmlformats.org/officeDocument/2006/relationships/hyperlink" Target="https://krowodrzapark.pl/wp-content/themes/sa/uploads/mieszkania/717B.jpg" TargetMode="External"/><Relationship Id="rId34" Type="http://schemas.openxmlformats.org/officeDocument/2006/relationships/hyperlink" Target="https://krowodrzapark.pl/wp-content/themes/sa/uploads/mieszkania/107A_top.jpg" TargetMode="External"/><Relationship Id="rId544" Type="http://schemas.openxmlformats.org/officeDocument/2006/relationships/hyperlink" Target="https://krowodrzapark.pl/wp-content/themes/sa/uploads/mieszkania/104B_top.jpg" TargetMode="External"/><Relationship Id="rId751" Type="http://schemas.openxmlformats.org/officeDocument/2006/relationships/hyperlink" Target="https://krowodrzapark.pl/mieszkania/413b/" TargetMode="External"/><Relationship Id="rId849" Type="http://schemas.openxmlformats.org/officeDocument/2006/relationships/hyperlink" Target="https://krowodrzapark.pl/wp-content/themes/sa/uploads/mieszkania/223B_bok2.jpg" TargetMode="External"/><Relationship Id="rId183" Type="http://schemas.openxmlformats.org/officeDocument/2006/relationships/hyperlink" Target="https://krowodrzapark.pl/mieszkania/329a/" TargetMode="External"/><Relationship Id="rId390" Type="http://schemas.openxmlformats.org/officeDocument/2006/relationships/hyperlink" Target="https://krowodrzapark.pl/wp-content/themes/sa/uploads/mieszkania/632A.jpg" TargetMode="External"/><Relationship Id="rId404" Type="http://schemas.openxmlformats.org/officeDocument/2006/relationships/hyperlink" Target="https://krowodrzapark.pl/wp-content/themes/sa/uploads/mieszkania/716A.jpg" TargetMode="External"/><Relationship Id="rId611" Type="http://schemas.openxmlformats.org/officeDocument/2006/relationships/hyperlink" Target="https://krowodrzapark.pl/mieszkania/302b/" TargetMode="External"/><Relationship Id="rId250" Type="http://schemas.openxmlformats.org/officeDocument/2006/relationships/hyperlink" Target="https://krowodrzapark.pl/mieszkania/429a/" TargetMode="External"/><Relationship Id="rId488" Type="http://schemas.openxmlformats.org/officeDocument/2006/relationships/hyperlink" Target="https://krowodrzapark.pl/mieszkania/104b/" TargetMode="External"/><Relationship Id="rId695" Type="http://schemas.openxmlformats.org/officeDocument/2006/relationships/hyperlink" Target="https://krowodrzapark.pl/wp-content/themes/sa/uploads/mieszkania/324B.jpg" TargetMode="External"/><Relationship Id="rId709" Type="http://schemas.openxmlformats.org/officeDocument/2006/relationships/hyperlink" Target="https://krowodrzapark.pl/mieszkania/401b/" TargetMode="External"/><Relationship Id="rId916" Type="http://schemas.openxmlformats.org/officeDocument/2006/relationships/hyperlink" Target="https://krowodrzapark.pl/mieszkania/607b/" TargetMode="External"/><Relationship Id="rId45" Type="http://schemas.openxmlformats.org/officeDocument/2006/relationships/hyperlink" Target="https://krowodrzapark.pl/wp-content/themes/sa/uploads/mieszkania/112A.jpg" TargetMode="External"/><Relationship Id="rId110" Type="http://schemas.openxmlformats.org/officeDocument/2006/relationships/hyperlink" Target="https://krowodrzapark.pl/mieszkania/230a/" TargetMode="External"/><Relationship Id="rId348" Type="http://schemas.openxmlformats.org/officeDocument/2006/relationships/hyperlink" Target="https://krowodrzapark.pl/wp-content/themes/sa/uploads/mieszkania/538A.jpg" TargetMode="External"/><Relationship Id="rId555" Type="http://schemas.openxmlformats.org/officeDocument/2006/relationships/hyperlink" Target="https://krowodrzapark.pl/mieszkania/212b/" TargetMode="External"/><Relationship Id="rId762" Type="http://schemas.openxmlformats.org/officeDocument/2006/relationships/hyperlink" Target="https://krowodrzapark.pl/mieszkania/416b/" TargetMode="External"/><Relationship Id="rId194" Type="http://schemas.openxmlformats.org/officeDocument/2006/relationships/hyperlink" Target="https://krowodrzapark.pl/mieszkania/334a/" TargetMode="External"/><Relationship Id="rId208" Type="http://schemas.openxmlformats.org/officeDocument/2006/relationships/hyperlink" Target="https://krowodrzapark.pl/mieszkania/415a/" TargetMode="External"/><Relationship Id="rId415" Type="http://schemas.openxmlformats.org/officeDocument/2006/relationships/hyperlink" Target="https://krowodrzapark.pl/mieszkania/723a/" TargetMode="External"/><Relationship Id="rId622" Type="http://schemas.openxmlformats.org/officeDocument/2006/relationships/hyperlink" Target="https://krowodrzapark.pl/mieszkania/305b/" TargetMode="External"/><Relationship Id="rId261" Type="http://schemas.openxmlformats.org/officeDocument/2006/relationships/hyperlink" Target="https://krowodrzapark.pl/mieszkania/433a/" TargetMode="External"/><Relationship Id="rId499" Type="http://schemas.openxmlformats.org/officeDocument/2006/relationships/hyperlink" Target="https://krowodrzapark.pl/wp-content/themes/sa/uploads/mieszkania/103B_bok_1.jpg" TargetMode="External"/><Relationship Id="rId927" Type="http://schemas.openxmlformats.org/officeDocument/2006/relationships/hyperlink" Target="https://krowodrzapark.pl/wp-content/themes/sa/uploads/mieszkania/209B_bok1.jpg" TargetMode="External"/><Relationship Id="rId56" Type="http://schemas.openxmlformats.org/officeDocument/2006/relationships/hyperlink" Target="https://krowodrzapark.pl/mieszkania/216a/" TargetMode="External"/><Relationship Id="rId359" Type="http://schemas.openxmlformats.org/officeDocument/2006/relationships/hyperlink" Target="https://krowodrzapark.pl/mieszkania/616a/" TargetMode="External"/><Relationship Id="rId566" Type="http://schemas.openxmlformats.org/officeDocument/2006/relationships/hyperlink" Target="https://krowodrzapark.pl/wp-content/themes/sa/uploads/mieszkania/211B_top.jpg" TargetMode="External"/><Relationship Id="rId773" Type="http://schemas.openxmlformats.org/officeDocument/2006/relationships/hyperlink" Target="https://krowodrzapark.pl/wp-content/themes/sa/uploads/mieszkania/216B_top.jpg" TargetMode="External"/><Relationship Id="rId121" Type="http://schemas.openxmlformats.org/officeDocument/2006/relationships/hyperlink" Target="https://krowodrzapark.pl/mieszkania/233a/" TargetMode="External"/><Relationship Id="rId219" Type="http://schemas.openxmlformats.org/officeDocument/2006/relationships/hyperlink" Target="https://krowodrzapark.pl/mieszkania/419a/" TargetMode="External"/><Relationship Id="rId426" Type="http://schemas.openxmlformats.org/officeDocument/2006/relationships/hyperlink" Target="https://krowodrzapark.pl/wp-content/themes/sa/uploads/mieszkania/728A.jpg" TargetMode="External"/><Relationship Id="rId633" Type="http://schemas.openxmlformats.org/officeDocument/2006/relationships/hyperlink" Target="https://krowodrzapark.pl/mieszkania/308b/" TargetMode="External"/><Relationship Id="rId980" Type="http://schemas.openxmlformats.org/officeDocument/2006/relationships/hyperlink" Target="https://krowodrzapark.pl/wp-content/themes/sa/uploads/mieszkania/712B.jpg" TargetMode="External"/><Relationship Id="rId840" Type="http://schemas.openxmlformats.org/officeDocument/2006/relationships/hyperlink" Target="https://krowodrzapark.pl/mieszkania/510b/" TargetMode="External"/><Relationship Id="rId938" Type="http://schemas.openxmlformats.org/officeDocument/2006/relationships/hyperlink" Target="https://krowodrzapark.pl/wp-content/themes/sa/uploads/mieszkania/613B.jpg" TargetMode="External"/><Relationship Id="rId67" Type="http://schemas.openxmlformats.org/officeDocument/2006/relationships/hyperlink" Target="https://krowodrzapark.pl/mieszkania/219a/" TargetMode="External"/><Relationship Id="rId272" Type="http://schemas.openxmlformats.org/officeDocument/2006/relationships/hyperlink" Target="https://krowodrzapark.pl/wp-content/themes/sa/uploads/mieszkania/436A.jpg" TargetMode="External"/><Relationship Id="rId577" Type="http://schemas.openxmlformats.org/officeDocument/2006/relationships/hyperlink" Target="https://krowodrzapark.pl/mieszkania/218b/" TargetMode="External"/><Relationship Id="rId700" Type="http://schemas.openxmlformats.org/officeDocument/2006/relationships/hyperlink" Target="https://krowodrzapark.pl/wp-content/themes/sa/uploads/mieszkania/223B_bok2.jpg" TargetMode="External"/><Relationship Id="rId132" Type="http://schemas.openxmlformats.org/officeDocument/2006/relationships/hyperlink" Target="https://krowodrzapark.pl/wp-content/themes/sa/uploads/mieszkania/204B_bok1.jpg" TargetMode="External"/><Relationship Id="rId784" Type="http://schemas.openxmlformats.org/officeDocument/2006/relationships/hyperlink" Target="https://krowodrzapark.pl/wp-content/themes/sa/uploads/mieszkania/421B.jpg" TargetMode="External"/><Relationship Id="rId991" Type="http://schemas.openxmlformats.org/officeDocument/2006/relationships/hyperlink" Target="https://krowodrzapark.pl/wp-content/themes/sa/uploads/mieszkania/801B.jpg" TargetMode="External"/><Relationship Id="rId437" Type="http://schemas.openxmlformats.org/officeDocument/2006/relationships/hyperlink" Target="https://krowodrzapark.pl/wp-content/themes/sa/uploads/mieszkania/813A.jpg" TargetMode="External"/><Relationship Id="rId644" Type="http://schemas.openxmlformats.org/officeDocument/2006/relationships/hyperlink" Target="https://krowodrzapark.pl/wp-content/themes/sa/uploads/mieszkania/210B_top.jpg" TargetMode="External"/><Relationship Id="rId851" Type="http://schemas.openxmlformats.org/officeDocument/2006/relationships/hyperlink" Target="https://krowodrzapark.pl/mieszkania/513b/" TargetMode="External"/><Relationship Id="rId283" Type="http://schemas.openxmlformats.org/officeDocument/2006/relationships/hyperlink" Target="https://krowodrzapark.pl/mieszkania/516a/" TargetMode="External"/><Relationship Id="rId490" Type="http://schemas.openxmlformats.org/officeDocument/2006/relationships/hyperlink" Target="https://krowodrzapark.pl/wp-content/themes/sa/uploads/mieszkania/104B.jpg" TargetMode="External"/><Relationship Id="rId504" Type="http://schemas.openxmlformats.org/officeDocument/2006/relationships/hyperlink" Target="https://krowodrzapark.pl/mieszkania/108b/" TargetMode="External"/><Relationship Id="rId711" Type="http://schemas.openxmlformats.org/officeDocument/2006/relationships/hyperlink" Target="https://krowodrzapark.pl/wp-content/themes/sa/uploads/mieszkania/401B.jpg" TargetMode="External"/><Relationship Id="rId949" Type="http://schemas.openxmlformats.org/officeDocument/2006/relationships/hyperlink" Target="https://krowodrzapark.pl/wp-content/themes/sa/uploads/mieszkania/617B.jpg" TargetMode="External"/><Relationship Id="rId78" Type="http://schemas.openxmlformats.org/officeDocument/2006/relationships/hyperlink" Target="https://krowodrzapark.pl/mieszkania/222a/" TargetMode="External"/><Relationship Id="rId143" Type="http://schemas.openxmlformats.org/officeDocument/2006/relationships/hyperlink" Target="https://krowodrzapark.pl/wp-content/themes/sa/uploads/mieszkania/316A.jpg" TargetMode="External"/><Relationship Id="rId350" Type="http://schemas.openxmlformats.org/officeDocument/2006/relationships/hyperlink" Target="https://krowodrzapark.pl/mieszkania/539a/" TargetMode="External"/><Relationship Id="rId588" Type="http://schemas.openxmlformats.org/officeDocument/2006/relationships/hyperlink" Target="https://krowodrzapark.pl/mieszkania/221b/" TargetMode="External"/><Relationship Id="rId795" Type="http://schemas.openxmlformats.org/officeDocument/2006/relationships/hyperlink" Target="https://krowodrzapark.pl/mieszkania/424b/" TargetMode="External"/><Relationship Id="rId809" Type="http://schemas.openxmlformats.org/officeDocument/2006/relationships/hyperlink" Target="https://krowodrzapark.pl/wp-content/themes/sa/uploads/mieszkania/225B_bok2.jpg" TargetMode="External"/><Relationship Id="rId9" Type="http://schemas.openxmlformats.org/officeDocument/2006/relationships/hyperlink" Target="https://krowodrzapark.pl/mieszkania/103a/" TargetMode="External"/><Relationship Id="rId210" Type="http://schemas.openxmlformats.org/officeDocument/2006/relationships/hyperlink" Target="https://krowodrzapark.pl/mieszkania/416a/" TargetMode="External"/><Relationship Id="rId448" Type="http://schemas.openxmlformats.org/officeDocument/2006/relationships/hyperlink" Target="https://krowodrzapark.pl/wp-content/themes/sa/uploads/mieszkania/818A.jpg" TargetMode="External"/><Relationship Id="rId655" Type="http://schemas.openxmlformats.org/officeDocument/2006/relationships/hyperlink" Target="https://krowodrzapark.pl/mieszkania/314b/" TargetMode="External"/><Relationship Id="rId862" Type="http://schemas.openxmlformats.org/officeDocument/2006/relationships/hyperlink" Target="https://krowodrzapark.pl/mieszkania/517b/" TargetMode="External"/><Relationship Id="rId294" Type="http://schemas.openxmlformats.org/officeDocument/2006/relationships/hyperlink" Target="https://krowodrzapark.pl/mieszkania/520a/" TargetMode="External"/><Relationship Id="rId308" Type="http://schemas.openxmlformats.org/officeDocument/2006/relationships/hyperlink" Target="https://krowodrzapark.pl/wp-content/themes/sa/uploads/mieszkania/524A.jpg" TargetMode="External"/><Relationship Id="rId515" Type="http://schemas.openxmlformats.org/officeDocument/2006/relationships/hyperlink" Target="https://krowodrzapark.pl/wp-content/themes/sa/uploads/mieszkania/103B_bok_1.jpg" TargetMode="External"/><Relationship Id="rId722" Type="http://schemas.openxmlformats.org/officeDocument/2006/relationships/hyperlink" Target="https://krowodrzapark.pl/wp-content/themes/sa/uploads/mieszkania/405B.jpg" TargetMode="External"/><Relationship Id="rId89" Type="http://schemas.openxmlformats.org/officeDocument/2006/relationships/hyperlink" Target="https://krowodrzapark.pl/wp-content/themes/sa/uploads/mieszkania/102A_bok_1.jpg" TargetMode="External"/><Relationship Id="rId154" Type="http://schemas.openxmlformats.org/officeDocument/2006/relationships/hyperlink" Target="https://krowodrzapark.pl/mieszkania/320a/" TargetMode="External"/><Relationship Id="rId361" Type="http://schemas.openxmlformats.org/officeDocument/2006/relationships/hyperlink" Target="https://krowodrzapark.pl/wp-content/themes/sa/uploads/mieszkania/617A.jpg" TargetMode="External"/><Relationship Id="rId599" Type="http://schemas.openxmlformats.org/officeDocument/2006/relationships/hyperlink" Target="https://krowodrzapark.pl/wp-content/themes/sa/uploads/mieszkania/223B_bok2.jpg" TargetMode="External"/><Relationship Id="rId1005" Type="http://schemas.openxmlformats.org/officeDocument/2006/relationships/hyperlink" Target="https://krowodrzapark.pl/mieszkania/807b/" TargetMode="External"/><Relationship Id="rId459" Type="http://schemas.openxmlformats.org/officeDocument/2006/relationships/hyperlink" Target="https://krowodrzapark.pl/wp-content/themes/sa/uploads/mieszkania/823A.jpg" TargetMode="External"/><Relationship Id="rId666" Type="http://schemas.openxmlformats.org/officeDocument/2006/relationships/hyperlink" Target="https://krowodrzapark.pl/mieszkania/317b/" TargetMode="External"/><Relationship Id="rId873" Type="http://schemas.openxmlformats.org/officeDocument/2006/relationships/hyperlink" Target="https://krowodrzapark.pl/mieszkania/520b/" TargetMode="External"/><Relationship Id="rId16" Type="http://schemas.openxmlformats.org/officeDocument/2006/relationships/hyperlink" Target="https://krowodrzapark.pl/mieszkania/105a/" TargetMode="External"/><Relationship Id="rId221" Type="http://schemas.openxmlformats.org/officeDocument/2006/relationships/hyperlink" Target="https://krowodrzapark.pl/wp-content/themes/sa/uploads/mieszkania/419A.jpg" TargetMode="External"/><Relationship Id="rId319" Type="http://schemas.openxmlformats.org/officeDocument/2006/relationships/hyperlink" Target="https://krowodrzapark.pl/mieszkania/528a/" TargetMode="External"/><Relationship Id="rId526" Type="http://schemas.openxmlformats.org/officeDocument/2006/relationships/hyperlink" Target="https://krowodrzapark.pl/mieszkania/204b/" TargetMode="External"/><Relationship Id="rId733" Type="http://schemas.openxmlformats.org/officeDocument/2006/relationships/hyperlink" Target="https://krowodrzapark.pl/mieszkania/408b/" TargetMode="External"/><Relationship Id="rId940" Type="http://schemas.openxmlformats.org/officeDocument/2006/relationships/hyperlink" Target="https://krowodrzapark.pl/mieszkania/614b/" TargetMode="External"/><Relationship Id="rId1016" Type="http://schemas.openxmlformats.org/officeDocument/2006/relationships/hyperlink" Target="https://krowodrzapark.pl/wp-content/themes/sa/uploads/mieszkania/814B.jpg" TargetMode="External"/><Relationship Id="rId165" Type="http://schemas.openxmlformats.org/officeDocument/2006/relationships/hyperlink" Target="https://krowodrzapark.pl/mieszkania/323a/" TargetMode="External"/><Relationship Id="rId372" Type="http://schemas.openxmlformats.org/officeDocument/2006/relationships/hyperlink" Target="https://krowodrzapark.pl/mieszkania/624a/" TargetMode="External"/><Relationship Id="rId677" Type="http://schemas.openxmlformats.org/officeDocument/2006/relationships/hyperlink" Target="https://krowodrzapark.pl/wp-content/themes/sa/uploads/mieszkania/206A_bok1.jpg" TargetMode="External"/><Relationship Id="rId800" Type="http://schemas.openxmlformats.org/officeDocument/2006/relationships/hyperlink" Target="https://krowodrzapark.pl/wp-content/themes/sa/uploads/mieszkania/425B.jpg" TargetMode="External"/><Relationship Id="rId232" Type="http://schemas.openxmlformats.org/officeDocument/2006/relationships/hyperlink" Target="https://krowodrzapark.pl/mieszkania/423a/" TargetMode="External"/><Relationship Id="rId884" Type="http://schemas.openxmlformats.org/officeDocument/2006/relationships/hyperlink" Target="https://krowodrzapark.pl/mieszkania/523b/" TargetMode="External"/><Relationship Id="rId27" Type="http://schemas.openxmlformats.org/officeDocument/2006/relationships/hyperlink" Target="https://krowodrzapark.pl/wp-content/themes/sa/uploads/mieszkania/107A_top.jpg" TargetMode="External"/><Relationship Id="rId537" Type="http://schemas.openxmlformats.org/officeDocument/2006/relationships/hyperlink" Target="https://krowodrzapark.pl/mieszkania/207b/" TargetMode="External"/><Relationship Id="rId744" Type="http://schemas.openxmlformats.org/officeDocument/2006/relationships/hyperlink" Target="https://krowodrzapark.pl/mieszkania/411b/" TargetMode="External"/><Relationship Id="rId951" Type="http://schemas.openxmlformats.org/officeDocument/2006/relationships/hyperlink" Target="https://krowodrzapark.pl/wp-content/themes/sa/uploads/mieszkania/618B.jpg" TargetMode="External"/><Relationship Id="rId80" Type="http://schemas.openxmlformats.org/officeDocument/2006/relationships/hyperlink" Target="https://krowodrzapark.pl/wp-content/themes/sa/uploads/mieszkania/222A.jpg" TargetMode="External"/><Relationship Id="rId176" Type="http://schemas.openxmlformats.org/officeDocument/2006/relationships/hyperlink" Target="https://krowodrzapark.pl/mieszkania/327a/" TargetMode="External"/><Relationship Id="rId383" Type="http://schemas.openxmlformats.org/officeDocument/2006/relationships/hyperlink" Target="https://krowodrzapark.pl/mieszkania/629a/" TargetMode="External"/><Relationship Id="rId590" Type="http://schemas.openxmlformats.org/officeDocument/2006/relationships/hyperlink" Target="https://krowodrzapark.pl/wp-content/themes/sa/uploads/mieszkania/221B.jpg" TargetMode="External"/><Relationship Id="rId604" Type="http://schemas.openxmlformats.org/officeDocument/2006/relationships/hyperlink" Target="https://krowodrzapark.pl/mieszkania/225b/" TargetMode="External"/><Relationship Id="rId811" Type="http://schemas.openxmlformats.org/officeDocument/2006/relationships/hyperlink" Target="https://krowodrzapark.pl/mieszkania/501b/" TargetMode="External"/><Relationship Id="rId243" Type="http://schemas.openxmlformats.org/officeDocument/2006/relationships/hyperlink" Target="https://krowodrzapark.pl/mieszkania/427a/" TargetMode="External"/><Relationship Id="rId450" Type="http://schemas.openxmlformats.org/officeDocument/2006/relationships/hyperlink" Target="https://krowodrzapark.pl/mieszkania/820a/" TargetMode="External"/><Relationship Id="rId688" Type="http://schemas.openxmlformats.org/officeDocument/2006/relationships/hyperlink" Target="https://krowodrzapark.pl/wp-content/themes/sa/uploads/mieszkania/322B.jpg" TargetMode="External"/><Relationship Id="rId895" Type="http://schemas.openxmlformats.org/officeDocument/2006/relationships/hyperlink" Target="https://krowodrzapark.pl/mieszkania/526b/" TargetMode="External"/><Relationship Id="rId909" Type="http://schemas.openxmlformats.org/officeDocument/2006/relationships/hyperlink" Target="https://krowodrzapark.pl/mieszkania/605b/" TargetMode="External"/><Relationship Id="rId38" Type="http://schemas.openxmlformats.org/officeDocument/2006/relationships/hyperlink" Target="https://krowodrzapark.pl/wp-content/themes/sa/uploads/mieszkania/110A_bok_2.jpg" TargetMode="External"/><Relationship Id="rId103" Type="http://schemas.openxmlformats.org/officeDocument/2006/relationships/hyperlink" Target="https://krowodrzapark.pl/mieszkania/228a/" TargetMode="External"/><Relationship Id="rId310" Type="http://schemas.openxmlformats.org/officeDocument/2006/relationships/hyperlink" Target="https://krowodrzapark.pl/mieszkania/525a/" TargetMode="External"/><Relationship Id="rId548" Type="http://schemas.openxmlformats.org/officeDocument/2006/relationships/hyperlink" Target="https://krowodrzapark.pl/wp-content/themes/sa/uploads/mieszkania/209B_top.jpg" TargetMode="External"/><Relationship Id="rId755" Type="http://schemas.openxmlformats.org/officeDocument/2006/relationships/hyperlink" Target="https://krowodrzapark.pl/mieszkania/414b/" TargetMode="External"/><Relationship Id="rId962" Type="http://schemas.openxmlformats.org/officeDocument/2006/relationships/hyperlink" Target="https://krowodrzapark.pl/mieszkania/704b/" TargetMode="External"/><Relationship Id="rId91" Type="http://schemas.openxmlformats.org/officeDocument/2006/relationships/hyperlink" Target="https://krowodrzapark.pl/mieszkania/225a/" TargetMode="External"/><Relationship Id="rId187" Type="http://schemas.openxmlformats.org/officeDocument/2006/relationships/hyperlink" Target="https://krowodrzapark.pl/wp-content/themes/sa/uploads/mieszkania/330A.jpg" TargetMode="External"/><Relationship Id="rId394" Type="http://schemas.openxmlformats.org/officeDocument/2006/relationships/hyperlink" Target="https://krowodrzapark.pl/mieszkania/634a/" TargetMode="External"/><Relationship Id="rId408" Type="http://schemas.openxmlformats.org/officeDocument/2006/relationships/hyperlink" Target="https://krowodrzapark.pl/mieszkania/720a/" TargetMode="External"/><Relationship Id="rId615" Type="http://schemas.openxmlformats.org/officeDocument/2006/relationships/hyperlink" Target="https://krowodrzapark.pl/mieszkania/303b/" TargetMode="External"/><Relationship Id="rId822" Type="http://schemas.openxmlformats.org/officeDocument/2006/relationships/hyperlink" Target="https://krowodrzapark.pl/mieszkania/505b/" TargetMode="External"/><Relationship Id="rId254" Type="http://schemas.openxmlformats.org/officeDocument/2006/relationships/hyperlink" Target="https://krowodrzapark.pl/wp-content/themes/sa/uploads/mieszkania/430A.jpg" TargetMode="External"/><Relationship Id="rId699" Type="http://schemas.openxmlformats.org/officeDocument/2006/relationships/hyperlink" Target="https://krowodrzapark.pl/wp-content/themes/sa/uploads/mieszkania/325B.jpg" TargetMode="External"/><Relationship Id="rId49" Type="http://schemas.openxmlformats.org/officeDocument/2006/relationships/hyperlink" Target="https://krowodrzapark.pl/wp-content/themes/sa/uploads/mieszkania/214A.jpg" TargetMode="External"/><Relationship Id="rId114" Type="http://schemas.openxmlformats.org/officeDocument/2006/relationships/hyperlink" Target="https://krowodrzapark.pl/mieszkania/231a/" TargetMode="External"/><Relationship Id="rId461" Type="http://schemas.openxmlformats.org/officeDocument/2006/relationships/hyperlink" Target="https://krowodrzapark.pl/mieszkania/824a/" TargetMode="External"/><Relationship Id="rId559" Type="http://schemas.openxmlformats.org/officeDocument/2006/relationships/hyperlink" Target="https://krowodrzapark.pl/mieszkania/213b/" TargetMode="External"/><Relationship Id="rId766" Type="http://schemas.openxmlformats.org/officeDocument/2006/relationships/hyperlink" Target="https://krowodrzapark.pl/mieszkania/417b/" TargetMode="External"/><Relationship Id="rId198" Type="http://schemas.openxmlformats.org/officeDocument/2006/relationships/hyperlink" Target="https://krowodrzapark.pl/mieszkania/335a/" TargetMode="External"/><Relationship Id="rId321" Type="http://schemas.openxmlformats.org/officeDocument/2006/relationships/hyperlink" Target="https://krowodrzapark.pl/mieszkania/529a/" TargetMode="External"/><Relationship Id="rId419" Type="http://schemas.openxmlformats.org/officeDocument/2006/relationships/hyperlink" Target="https://krowodrzapark.pl/wp-content/themes/sa/uploads/mieszkania/725A.jpg" TargetMode="External"/><Relationship Id="rId626" Type="http://schemas.openxmlformats.org/officeDocument/2006/relationships/hyperlink" Target="https://krowodrzapark.pl/mieszkania/306b/" TargetMode="External"/><Relationship Id="rId973" Type="http://schemas.openxmlformats.org/officeDocument/2006/relationships/hyperlink" Target="https://krowodrzapark.pl/wp-content/themes/sa/uploads/mieszkania/707B.jpg" TargetMode="External"/><Relationship Id="rId833" Type="http://schemas.openxmlformats.org/officeDocument/2006/relationships/hyperlink" Target="https://krowodrzapark.pl/mieszkania/508b/" TargetMode="External"/><Relationship Id="rId265" Type="http://schemas.openxmlformats.org/officeDocument/2006/relationships/hyperlink" Target="https://krowodrzapark.pl/mieszkania/434a/" TargetMode="External"/><Relationship Id="rId472" Type="http://schemas.openxmlformats.org/officeDocument/2006/relationships/hyperlink" Target="https://krowodrzapark.pl/wp-content/themes/sa/uploads/mieszkania/828A.jpg" TargetMode="External"/><Relationship Id="rId900" Type="http://schemas.openxmlformats.org/officeDocument/2006/relationships/hyperlink" Target="https://krowodrzapark.pl/wp-content/themes/sa/uploads/mieszkania/601B.jpg" TargetMode="External"/><Relationship Id="rId125" Type="http://schemas.openxmlformats.org/officeDocument/2006/relationships/hyperlink" Target="https://krowodrzapark.pl/mieszkania/234a/" TargetMode="External"/><Relationship Id="rId332" Type="http://schemas.openxmlformats.org/officeDocument/2006/relationships/hyperlink" Target="https://krowodrzapark.pl/wp-content/themes/sa/uploads/mieszkania/532A.jpg" TargetMode="External"/><Relationship Id="rId777" Type="http://schemas.openxmlformats.org/officeDocument/2006/relationships/hyperlink" Target="https://krowodrzapark.pl/wp-content/themes/sa/uploads/mieszkania/216B_top.jpg" TargetMode="External"/><Relationship Id="rId984" Type="http://schemas.openxmlformats.org/officeDocument/2006/relationships/hyperlink" Target="https://krowodrzapark.pl/wp-content/themes/sa/uploads/mieszkania/714B.jpg" TargetMode="External"/><Relationship Id="rId637" Type="http://schemas.openxmlformats.org/officeDocument/2006/relationships/hyperlink" Target="https://krowodrzapark.pl/mieszkania/309b/" TargetMode="External"/><Relationship Id="rId844" Type="http://schemas.openxmlformats.org/officeDocument/2006/relationships/hyperlink" Target="https://krowodrzapark.pl/mieszkania/511b/" TargetMode="External"/><Relationship Id="rId276" Type="http://schemas.openxmlformats.org/officeDocument/2006/relationships/hyperlink" Target="https://krowodrzapark.pl/mieszkania/438a/" TargetMode="External"/><Relationship Id="rId483" Type="http://schemas.openxmlformats.org/officeDocument/2006/relationships/hyperlink" Target="https://krowodrzapark.pl/wp-content/themes/sa/uploads/mieszkania/103B_bok_1.jpg" TargetMode="External"/><Relationship Id="rId690" Type="http://schemas.openxmlformats.org/officeDocument/2006/relationships/hyperlink" Target="https://krowodrzapark.pl/mieszkania/323b/" TargetMode="External"/><Relationship Id="rId704" Type="http://schemas.openxmlformats.org/officeDocument/2006/relationships/hyperlink" Target="https://krowodrzapark.pl/wp-content/themes/sa/uploads/mieszkania/109B_bok_2.jpg" TargetMode="External"/><Relationship Id="rId911" Type="http://schemas.openxmlformats.org/officeDocument/2006/relationships/hyperlink" Target="https://krowodrzapark.pl/wp-content/themes/sa/uploads/mieszkania/209B_bok1.jpg" TargetMode="External"/><Relationship Id="rId40" Type="http://schemas.openxmlformats.org/officeDocument/2006/relationships/hyperlink" Target="https://krowodrzapark.pl/mieszkania/111a/" TargetMode="External"/><Relationship Id="rId136" Type="http://schemas.openxmlformats.org/officeDocument/2006/relationships/hyperlink" Target="https://krowodrzapark.pl/wp-content/themes/sa/uploads/mieszkania/214A_bok1.jpg" TargetMode="External"/><Relationship Id="rId343" Type="http://schemas.openxmlformats.org/officeDocument/2006/relationships/hyperlink" Target="https://krowodrzapark.pl/mieszkania/536a/" TargetMode="External"/><Relationship Id="rId550" Type="http://schemas.openxmlformats.org/officeDocument/2006/relationships/hyperlink" Target="https://krowodrzapark.pl/mieszkania/210b/" TargetMode="External"/><Relationship Id="rId788" Type="http://schemas.openxmlformats.org/officeDocument/2006/relationships/hyperlink" Target="https://krowodrzapark.pl/wp-content/themes/sa/uploads/mieszkania/422B.jpg" TargetMode="External"/><Relationship Id="rId995" Type="http://schemas.openxmlformats.org/officeDocument/2006/relationships/hyperlink" Target="https://krowodrzapark.pl/wp-content/themes/sa/uploads/mieszkania/803B.jpg" TargetMode="External"/><Relationship Id="rId203" Type="http://schemas.openxmlformats.org/officeDocument/2006/relationships/hyperlink" Target="https://krowodrzapark.pl/wp-content/themes/sa/uploads/mieszkania/337A.jpg" TargetMode="External"/><Relationship Id="rId648" Type="http://schemas.openxmlformats.org/officeDocument/2006/relationships/hyperlink" Target="https://krowodrzapark.pl/mieszkania/312b/" TargetMode="External"/><Relationship Id="rId855" Type="http://schemas.openxmlformats.org/officeDocument/2006/relationships/hyperlink" Target="https://krowodrzapark.pl/wp-content/themes/sa/uploads/mieszkania/514B.jpg" TargetMode="External"/><Relationship Id="rId287" Type="http://schemas.openxmlformats.org/officeDocument/2006/relationships/hyperlink" Target="https://krowodrzapark.pl/wp-content/themes/sa/uploads/mieszkania/517A.jpg" TargetMode="External"/><Relationship Id="rId410" Type="http://schemas.openxmlformats.org/officeDocument/2006/relationships/hyperlink" Target="https://krowodrzapark.pl/wp-content/themes/sa/uploads/mieszkania/720A.jpg" TargetMode="External"/><Relationship Id="rId494" Type="http://schemas.openxmlformats.org/officeDocument/2006/relationships/hyperlink" Target="https://krowodrzapark.pl/wp-content/themes/sa/uploads/mieszkania/105B.jpg" TargetMode="External"/><Relationship Id="rId508" Type="http://schemas.openxmlformats.org/officeDocument/2006/relationships/hyperlink" Target="https://krowodrzapark.pl/mieszkania/109b/" TargetMode="External"/><Relationship Id="rId715" Type="http://schemas.openxmlformats.org/officeDocument/2006/relationships/hyperlink" Target="https://krowodrzapark.pl/wp-content/themes/sa/uploads/mieszkania/403B.jpg" TargetMode="External"/><Relationship Id="rId922" Type="http://schemas.openxmlformats.org/officeDocument/2006/relationships/hyperlink" Target="https://krowodrzapark.pl/mieszkania/609b/" TargetMode="External"/><Relationship Id="rId147" Type="http://schemas.openxmlformats.org/officeDocument/2006/relationships/hyperlink" Target="https://krowodrzapark.pl/mieszkania/318a/" TargetMode="External"/><Relationship Id="rId354" Type="http://schemas.openxmlformats.org/officeDocument/2006/relationships/hyperlink" Target="https://krowodrzapark.pl/wp-content/themes/sa/uploads/mieszkania/614A.jpg" TargetMode="External"/><Relationship Id="rId799" Type="http://schemas.openxmlformats.org/officeDocument/2006/relationships/hyperlink" Target="https://krowodrzapark.pl/mieszkania/425b/" TargetMode="External"/><Relationship Id="rId51" Type="http://schemas.openxmlformats.org/officeDocument/2006/relationships/hyperlink" Target="https://krowodrzapark.pl/mieszkania/215a/" TargetMode="External"/><Relationship Id="rId561" Type="http://schemas.openxmlformats.org/officeDocument/2006/relationships/hyperlink" Target="https://krowodrzapark.pl/wp-content/themes/sa/uploads/mieszkania/213B.jpg" TargetMode="External"/><Relationship Id="rId659" Type="http://schemas.openxmlformats.org/officeDocument/2006/relationships/hyperlink" Target="https://krowodrzapark.pl/mieszkania/315b/" TargetMode="External"/><Relationship Id="rId866" Type="http://schemas.openxmlformats.org/officeDocument/2006/relationships/hyperlink" Target="https://krowodrzapark.pl/mieszkania/518b/" TargetMode="External"/><Relationship Id="rId214" Type="http://schemas.openxmlformats.org/officeDocument/2006/relationships/hyperlink" Target="https://krowodrzapark.pl/mieszkania/417a/" TargetMode="External"/><Relationship Id="rId298" Type="http://schemas.openxmlformats.org/officeDocument/2006/relationships/hyperlink" Target="https://krowodrzapark.pl/mieszkania/521a/" TargetMode="External"/><Relationship Id="rId421" Type="http://schemas.openxmlformats.org/officeDocument/2006/relationships/hyperlink" Target="https://krowodrzapark.pl/mieszkania/727a/" TargetMode="External"/><Relationship Id="rId519" Type="http://schemas.openxmlformats.org/officeDocument/2006/relationships/hyperlink" Target="https://krowodrzapark.pl/mieszkania/202b/" TargetMode="External"/><Relationship Id="rId158" Type="http://schemas.openxmlformats.org/officeDocument/2006/relationships/hyperlink" Target="https://krowodrzapark.pl/mieszkania/321a/" TargetMode="External"/><Relationship Id="rId726" Type="http://schemas.openxmlformats.org/officeDocument/2006/relationships/hyperlink" Target="https://krowodrzapark.pl/wp-content/themes/sa/uploads/mieszkania/406B.jpg" TargetMode="External"/><Relationship Id="rId933" Type="http://schemas.openxmlformats.org/officeDocument/2006/relationships/hyperlink" Target="https://krowodrzapark.pl/mieszkania/612b/" TargetMode="External"/><Relationship Id="rId1009" Type="http://schemas.openxmlformats.org/officeDocument/2006/relationships/hyperlink" Target="https://krowodrzapark.pl/wp-content/themes/sa/uploads/mieszkania/809B.jpg" TargetMode="External"/><Relationship Id="rId62" Type="http://schemas.openxmlformats.org/officeDocument/2006/relationships/hyperlink" Target="https://krowodrzapark.pl/mieszkania/218a/" TargetMode="External"/><Relationship Id="rId365" Type="http://schemas.openxmlformats.org/officeDocument/2006/relationships/hyperlink" Target="https://krowodrzapark.pl/wp-content/themes/sa/uploads/mieszkania/621A.jpg" TargetMode="External"/><Relationship Id="rId572" Type="http://schemas.openxmlformats.org/officeDocument/2006/relationships/hyperlink" Target="https://krowodrzapark.pl/mieszkania/216b/" TargetMode="External"/><Relationship Id="rId225" Type="http://schemas.openxmlformats.org/officeDocument/2006/relationships/hyperlink" Target="https://krowodrzapark.pl/mieszkania/421a/" TargetMode="External"/><Relationship Id="rId432" Type="http://schemas.openxmlformats.org/officeDocument/2006/relationships/hyperlink" Target="https://krowodrzapark.pl/mieszkania/732a/" TargetMode="External"/><Relationship Id="rId877" Type="http://schemas.openxmlformats.org/officeDocument/2006/relationships/hyperlink" Target="https://krowodrzapark.pl/mieszkania/521b/" TargetMode="External"/><Relationship Id="rId737" Type="http://schemas.openxmlformats.org/officeDocument/2006/relationships/hyperlink" Target="https://krowodrzapark.pl/mieszkania/409b/" TargetMode="External"/><Relationship Id="rId944" Type="http://schemas.openxmlformats.org/officeDocument/2006/relationships/hyperlink" Target="https://krowodrzapark.pl/mieszkania/615b/" TargetMode="External"/><Relationship Id="rId73" Type="http://schemas.openxmlformats.org/officeDocument/2006/relationships/hyperlink" Target="https://krowodrzapark.pl/wp-content/themes/sa/uploads/mieszkania/220A_top.jpg" TargetMode="External"/><Relationship Id="rId169" Type="http://schemas.openxmlformats.org/officeDocument/2006/relationships/hyperlink" Target="https://krowodrzapark.pl/wp-content/themes/sa/uploads/mieszkania/324A.jpg" TargetMode="External"/><Relationship Id="rId376" Type="http://schemas.openxmlformats.org/officeDocument/2006/relationships/hyperlink" Target="https://krowodrzapark.pl/mieszkania/625a/" TargetMode="External"/><Relationship Id="rId583" Type="http://schemas.openxmlformats.org/officeDocument/2006/relationships/hyperlink" Target="https://krowodrzapark.pl/wp-content/themes/sa/uploads/mieszkania/216B_top.jpg" TargetMode="External"/><Relationship Id="rId790" Type="http://schemas.openxmlformats.org/officeDocument/2006/relationships/hyperlink" Target="https://krowodrzapark.pl/mieszkania/423b/" TargetMode="External"/><Relationship Id="rId804" Type="http://schemas.openxmlformats.org/officeDocument/2006/relationships/hyperlink" Target="https://krowodrzapark.pl/wp-content/themes/sa/uploads/mieszkania/426B.jpg" TargetMode="External"/><Relationship Id="rId4" Type="http://schemas.openxmlformats.org/officeDocument/2006/relationships/hyperlink" Target="https://krowodrzapark.pl/mieszkania/102a/" TargetMode="External"/><Relationship Id="rId236" Type="http://schemas.openxmlformats.org/officeDocument/2006/relationships/hyperlink" Target="https://krowodrzapark.pl/wp-content/themes/sa/uploads/mieszkania/424A.jpg" TargetMode="External"/><Relationship Id="rId443" Type="http://schemas.openxmlformats.org/officeDocument/2006/relationships/hyperlink" Target="https://krowodrzapark.pl/wp-content/themes/sa/uploads/mieszkania/815A.jpg" TargetMode="External"/><Relationship Id="rId650" Type="http://schemas.openxmlformats.org/officeDocument/2006/relationships/hyperlink" Target="https://krowodrzapark.pl/wp-content/themes/sa/uploads/mieszkania/312B.jpg" TargetMode="External"/><Relationship Id="rId888" Type="http://schemas.openxmlformats.org/officeDocument/2006/relationships/hyperlink" Target="https://krowodrzapark.pl/wp-content/themes/sa/uploads/mieszkania/524B.jpg" TargetMode="External"/><Relationship Id="rId303" Type="http://schemas.openxmlformats.org/officeDocument/2006/relationships/hyperlink" Target="https://krowodrzapark.pl/mieszkania/523a/" TargetMode="External"/><Relationship Id="rId748" Type="http://schemas.openxmlformats.org/officeDocument/2006/relationships/hyperlink" Target="https://krowodrzapark.pl/mieszkania/412b/" TargetMode="External"/><Relationship Id="rId955" Type="http://schemas.openxmlformats.org/officeDocument/2006/relationships/hyperlink" Target="https://krowodrzapark.pl/mieszkania/701b/" TargetMode="External"/><Relationship Id="rId84" Type="http://schemas.openxmlformats.org/officeDocument/2006/relationships/hyperlink" Target="https://krowodrzapark.pl/wp-content/themes/sa/uploads/mieszkania/223A.jpg" TargetMode="External"/><Relationship Id="rId387" Type="http://schemas.openxmlformats.org/officeDocument/2006/relationships/hyperlink" Target="https://krowodrzapark.pl/mieszkania/630a/" TargetMode="External"/><Relationship Id="rId510" Type="http://schemas.openxmlformats.org/officeDocument/2006/relationships/hyperlink" Target="https://krowodrzapark.pl/wp-content/themes/sa/uploads/mieszkania/109B.jpg" TargetMode="External"/><Relationship Id="rId594" Type="http://schemas.openxmlformats.org/officeDocument/2006/relationships/hyperlink" Target="https://krowodrzapark.pl/wp-content/themes/sa/uploads/mieszkania/222B.jpg" TargetMode="External"/><Relationship Id="rId608" Type="http://schemas.openxmlformats.org/officeDocument/2006/relationships/hyperlink" Target="https://krowodrzapark.pl/mieszkania/301b/" TargetMode="External"/><Relationship Id="rId815" Type="http://schemas.openxmlformats.org/officeDocument/2006/relationships/hyperlink" Target="https://krowodrzapark.pl/wp-content/themes/sa/uploads/mieszkania/202B_top.jpg" TargetMode="External"/><Relationship Id="rId247" Type="http://schemas.openxmlformats.org/officeDocument/2006/relationships/hyperlink" Target="https://krowodrzapark.pl/mieszkania/428a/" TargetMode="External"/><Relationship Id="rId899" Type="http://schemas.openxmlformats.org/officeDocument/2006/relationships/hyperlink" Target="https://krowodrzapark.pl/wp-content/themes/sa/uploads/mieszkania/527B.jpg" TargetMode="External"/><Relationship Id="rId1000" Type="http://schemas.openxmlformats.org/officeDocument/2006/relationships/hyperlink" Target="https://krowodrzapark.pl/mieszkania/805b/" TargetMode="External"/><Relationship Id="rId107" Type="http://schemas.openxmlformats.org/officeDocument/2006/relationships/hyperlink" Target="https://krowodrzapark.pl/mieszkania/229a/" TargetMode="External"/><Relationship Id="rId454" Type="http://schemas.openxmlformats.org/officeDocument/2006/relationships/hyperlink" Target="https://krowodrzapark.pl/mieszkania/822a/" TargetMode="External"/><Relationship Id="rId661" Type="http://schemas.openxmlformats.org/officeDocument/2006/relationships/hyperlink" Target="https://krowodrzapark.pl/wp-content/themes/sa/uploads/mieszkania/206A_bok2.jpg" TargetMode="External"/><Relationship Id="rId759" Type="http://schemas.openxmlformats.org/officeDocument/2006/relationships/hyperlink" Target="https://krowodrzapark.pl/mieszkania/415b/" TargetMode="External"/><Relationship Id="rId966" Type="http://schemas.openxmlformats.org/officeDocument/2006/relationships/hyperlink" Target="https://krowodrzapark.pl/mieszkania/705b/" TargetMode="External"/><Relationship Id="rId11" Type="http://schemas.openxmlformats.org/officeDocument/2006/relationships/hyperlink" Target="https://krowodrzapark.pl/wp-content/themes/sa/uploads/mieszkania/103A_bok_2.jpg" TargetMode="External"/><Relationship Id="rId314" Type="http://schemas.openxmlformats.org/officeDocument/2006/relationships/hyperlink" Target="https://krowodrzapark.pl/wp-content/themes/sa/uploads/mieszkania/526A.jpg" TargetMode="External"/><Relationship Id="rId398" Type="http://schemas.openxmlformats.org/officeDocument/2006/relationships/hyperlink" Target="https://krowodrzapark.pl/mieszkania/713a/" TargetMode="External"/><Relationship Id="rId521" Type="http://schemas.openxmlformats.org/officeDocument/2006/relationships/hyperlink" Target="https://krowodrzapark.pl/wp-content/themes/sa/uploads/mieszkania/202B.jpg" TargetMode="External"/><Relationship Id="rId619" Type="http://schemas.openxmlformats.org/officeDocument/2006/relationships/hyperlink" Target="https://krowodrzapark.pl/wp-content/themes/sa/uploads/mieszkania/304B.jpg" TargetMode="External"/><Relationship Id="rId95" Type="http://schemas.openxmlformats.org/officeDocument/2006/relationships/hyperlink" Target="https://krowodrzapark.pl/mieszkania/226a/" TargetMode="External"/><Relationship Id="rId160" Type="http://schemas.openxmlformats.org/officeDocument/2006/relationships/hyperlink" Target="https://krowodrzapark.pl/wp-content/themes/sa/uploads/mieszkania/215B_bok1.jpg" TargetMode="External"/><Relationship Id="rId826" Type="http://schemas.openxmlformats.org/officeDocument/2006/relationships/hyperlink" Target="https://krowodrzapark.pl/mieszkania/506b/" TargetMode="External"/><Relationship Id="rId1011" Type="http://schemas.openxmlformats.org/officeDocument/2006/relationships/hyperlink" Target="https://krowodrzapark.pl/wp-content/themes/sa/uploads/mieszkania/811B.jpg" TargetMode="External"/><Relationship Id="rId258" Type="http://schemas.openxmlformats.org/officeDocument/2006/relationships/hyperlink" Target="https://krowodrzapark.pl/mieszkania/432a/" TargetMode="External"/><Relationship Id="rId465" Type="http://schemas.openxmlformats.org/officeDocument/2006/relationships/hyperlink" Target="https://krowodrzapark.pl/mieszkania/826a/" TargetMode="External"/><Relationship Id="rId672" Type="http://schemas.openxmlformats.org/officeDocument/2006/relationships/hyperlink" Target="https://krowodrzapark.pl/wp-content/themes/sa/uploads/mieszkania/318B.jpg" TargetMode="External"/><Relationship Id="rId22" Type="http://schemas.openxmlformats.org/officeDocument/2006/relationships/hyperlink" Target="https://krowodrzapark.pl/wp-content/themes/sa/uploads/mieszkania/106A.jpg" TargetMode="External"/><Relationship Id="rId118" Type="http://schemas.openxmlformats.org/officeDocument/2006/relationships/hyperlink" Target="https://krowodrzapark.pl/mieszkania/232a/" TargetMode="External"/><Relationship Id="rId325" Type="http://schemas.openxmlformats.org/officeDocument/2006/relationships/hyperlink" Target="https://krowodrzapark.pl/mieszkania/530a/" TargetMode="External"/><Relationship Id="rId532" Type="http://schemas.openxmlformats.org/officeDocument/2006/relationships/hyperlink" Target="https://krowodrzapark.pl/wp-content/themes/sa/uploads/mieszkania/206B_bok1.jpg" TargetMode="External"/><Relationship Id="rId977" Type="http://schemas.openxmlformats.org/officeDocument/2006/relationships/hyperlink" Target="https://krowodrzapark.pl/wp-content/themes/sa/uploads/mieszkania/709B.jpg" TargetMode="External"/><Relationship Id="rId171" Type="http://schemas.openxmlformats.org/officeDocument/2006/relationships/hyperlink" Target="https://krowodrzapark.pl/mieszkania/325a/" TargetMode="External"/><Relationship Id="rId837" Type="http://schemas.openxmlformats.org/officeDocument/2006/relationships/hyperlink" Target="https://krowodrzapark.pl/mieszkania/509b/" TargetMode="External"/><Relationship Id="rId269" Type="http://schemas.openxmlformats.org/officeDocument/2006/relationships/hyperlink" Target="https://krowodrzapark.pl/wp-content/themes/sa/uploads/mieszkania/435A.jpg" TargetMode="External"/><Relationship Id="rId476" Type="http://schemas.openxmlformats.org/officeDocument/2006/relationships/hyperlink" Target="https://krowodrzapark.pl/mieszkania/101b/" TargetMode="External"/><Relationship Id="rId683" Type="http://schemas.openxmlformats.org/officeDocument/2006/relationships/hyperlink" Target="https://krowodrzapark.pl/mieszkania/321b/" TargetMode="External"/><Relationship Id="rId890" Type="http://schemas.openxmlformats.org/officeDocument/2006/relationships/hyperlink" Target="https://krowodrzapark.pl/mieszkania/525b/" TargetMode="External"/><Relationship Id="rId904" Type="http://schemas.openxmlformats.org/officeDocument/2006/relationships/hyperlink" Target="https://krowodrzapark.pl/mieszkania/604b/" TargetMode="External"/><Relationship Id="rId33" Type="http://schemas.openxmlformats.org/officeDocument/2006/relationships/hyperlink" Target="https://krowodrzapark.pl/wp-content/themes/sa/uploads/mieszkania/109A.jpg" TargetMode="External"/><Relationship Id="rId129" Type="http://schemas.openxmlformats.org/officeDocument/2006/relationships/hyperlink" Target="https://krowodrzapark.pl/mieszkania/235a/" TargetMode="External"/><Relationship Id="rId336" Type="http://schemas.openxmlformats.org/officeDocument/2006/relationships/hyperlink" Target="https://krowodrzapark.pl/mieszkania/534a/" TargetMode="External"/><Relationship Id="rId543" Type="http://schemas.openxmlformats.org/officeDocument/2006/relationships/hyperlink" Target="https://krowodrzapark.pl/wp-content/themes/sa/uploads/mieszkania/208B.jpg" TargetMode="External"/><Relationship Id="rId988" Type="http://schemas.openxmlformats.org/officeDocument/2006/relationships/hyperlink" Target="https://krowodrzapark.pl/wp-content/themes/sa/uploads/mieszkania/716B.jpg" TargetMode="External"/><Relationship Id="rId182" Type="http://schemas.openxmlformats.org/officeDocument/2006/relationships/hyperlink" Target="https://krowodrzapark.pl/mieszkania/329a/" TargetMode="External"/><Relationship Id="rId403" Type="http://schemas.openxmlformats.org/officeDocument/2006/relationships/hyperlink" Target="https://krowodrzapark.pl/wp-content/themes/sa/uploads/mieszkania/715A.jpg" TargetMode="External"/><Relationship Id="rId750" Type="http://schemas.openxmlformats.org/officeDocument/2006/relationships/hyperlink" Target="https://krowodrzapark.pl/wp-content/themes/sa/uploads/mieszkania/223A_top.jpg" TargetMode="External"/><Relationship Id="rId848" Type="http://schemas.openxmlformats.org/officeDocument/2006/relationships/hyperlink" Target="https://krowodrzapark.pl/wp-content/themes/sa/uploads/mieszkania/512B.jpg" TargetMode="External"/><Relationship Id="rId487" Type="http://schemas.openxmlformats.org/officeDocument/2006/relationships/hyperlink" Target="https://krowodrzapark.pl/wp-content/themes/sa/uploads/mieszkania/103B_bok_1.jpg" TargetMode="External"/><Relationship Id="rId610" Type="http://schemas.openxmlformats.org/officeDocument/2006/relationships/hyperlink" Target="https://krowodrzapark.pl/wp-content/themes/sa/uploads/mieszkania/301B.jpg" TargetMode="External"/><Relationship Id="rId694" Type="http://schemas.openxmlformats.org/officeDocument/2006/relationships/hyperlink" Target="https://krowodrzapark.pl/mieszkania/324b/" TargetMode="External"/><Relationship Id="rId708" Type="http://schemas.openxmlformats.org/officeDocument/2006/relationships/hyperlink" Target="https://krowodrzapark.pl/wp-content/themes/sa/uploads/mieszkania/225B_bok2.jpg" TargetMode="External"/><Relationship Id="rId915" Type="http://schemas.openxmlformats.org/officeDocument/2006/relationships/hyperlink" Target="https://krowodrzapark.pl/mieszkania/607b/" TargetMode="External"/><Relationship Id="rId347" Type="http://schemas.openxmlformats.org/officeDocument/2006/relationships/hyperlink" Target="https://krowodrzapark.pl/mieszkania/538a/" TargetMode="External"/><Relationship Id="rId999" Type="http://schemas.openxmlformats.org/officeDocument/2006/relationships/hyperlink" Target="https://krowodrzapark.pl/mieszkania/805b/" TargetMode="External"/><Relationship Id="rId44" Type="http://schemas.openxmlformats.org/officeDocument/2006/relationships/hyperlink" Target="https://krowodrzapark.pl/mieszkania/112a/" TargetMode="External"/><Relationship Id="rId554" Type="http://schemas.openxmlformats.org/officeDocument/2006/relationships/hyperlink" Target="https://krowodrzapark.pl/wp-content/themes/sa/uploads/mieszkania/211B.jpg" TargetMode="External"/><Relationship Id="rId761" Type="http://schemas.openxmlformats.org/officeDocument/2006/relationships/hyperlink" Target="https://krowodrzapark.pl/wp-content/themes/sa/uploads/mieszkania/106B_bok_1.jpg" TargetMode="External"/><Relationship Id="rId859" Type="http://schemas.openxmlformats.org/officeDocument/2006/relationships/hyperlink" Target="https://krowodrzapark.pl/mieszkania/516b/" TargetMode="External"/><Relationship Id="rId193" Type="http://schemas.openxmlformats.org/officeDocument/2006/relationships/hyperlink" Target="https://krowodrzapark.pl/wp-content/themes/sa/uploads/mieszkania/332A.jpg" TargetMode="External"/><Relationship Id="rId207" Type="http://schemas.openxmlformats.org/officeDocument/2006/relationships/hyperlink" Target="https://krowodrzapark.pl/mieszkania/415a/" TargetMode="External"/><Relationship Id="rId414" Type="http://schemas.openxmlformats.org/officeDocument/2006/relationships/hyperlink" Target="https://krowodrzapark.pl/wp-content/themes/sa/uploads/mieszkania/722A.jpg" TargetMode="External"/><Relationship Id="rId498" Type="http://schemas.openxmlformats.org/officeDocument/2006/relationships/hyperlink" Target="https://krowodrzapark.pl/wp-content/themes/sa/uploads/mieszkania/106B.jpg" TargetMode="External"/><Relationship Id="rId621" Type="http://schemas.openxmlformats.org/officeDocument/2006/relationships/hyperlink" Target="https://krowodrzapark.pl/mieszkania/305b/" TargetMode="External"/><Relationship Id="rId260" Type="http://schemas.openxmlformats.org/officeDocument/2006/relationships/hyperlink" Target="https://krowodrzapark.pl/wp-content/themes/sa/uploads/mieszkania/432A.jpg" TargetMode="External"/><Relationship Id="rId719" Type="http://schemas.openxmlformats.org/officeDocument/2006/relationships/hyperlink" Target="https://krowodrzapark.pl/wp-content/themes/sa/uploads/mieszkania/404B.jpg" TargetMode="External"/><Relationship Id="rId926" Type="http://schemas.openxmlformats.org/officeDocument/2006/relationships/hyperlink" Target="https://krowodrzapark.pl/wp-content/themes/sa/uploads/mieszkania/610B.jpg" TargetMode="External"/><Relationship Id="rId55" Type="http://schemas.openxmlformats.org/officeDocument/2006/relationships/hyperlink" Target="https://krowodrzapark.pl/mieszkania/216a/" TargetMode="External"/><Relationship Id="rId120" Type="http://schemas.openxmlformats.org/officeDocument/2006/relationships/hyperlink" Target="https://krowodrzapark.pl/wp-content/themes/sa/uploads/mieszkania/234A_bok1.jpg" TargetMode="External"/><Relationship Id="rId358" Type="http://schemas.openxmlformats.org/officeDocument/2006/relationships/hyperlink" Target="https://krowodrzapark.pl/mieszkania/616a/" TargetMode="External"/><Relationship Id="rId565" Type="http://schemas.openxmlformats.org/officeDocument/2006/relationships/hyperlink" Target="https://krowodrzapark.pl/wp-content/themes/sa/uploads/mieszkania/214B.jpg" TargetMode="External"/><Relationship Id="rId772" Type="http://schemas.openxmlformats.org/officeDocument/2006/relationships/hyperlink" Target="https://krowodrzapark.pl/wp-content/themes/sa/uploads/mieszkania/418B.jpg" TargetMode="External"/><Relationship Id="rId218" Type="http://schemas.openxmlformats.org/officeDocument/2006/relationships/hyperlink" Target="https://krowodrzapark.pl/wp-content/themes/sa/uploads/mieszkania/418A.jpg" TargetMode="External"/><Relationship Id="rId425" Type="http://schemas.openxmlformats.org/officeDocument/2006/relationships/hyperlink" Target="https://krowodrzapark.pl/mieszkania/728a/" TargetMode="External"/><Relationship Id="rId632" Type="http://schemas.openxmlformats.org/officeDocument/2006/relationships/hyperlink" Target="https://krowodrzapark.pl/wp-content/themes/sa/uploads/mieszkania/107B_top.jpg" TargetMode="External"/><Relationship Id="rId271" Type="http://schemas.openxmlformats.org/officeDocument/2006/relationships/hyperlink" Target="https://krowodrzapark.pl/mieszkania/436a/" TargetMode="External"/><Relationship Id="rId937" Type="http://schemas.openxmlformats.org/officeDocument/2006/relationships/hyperlink" Target="https://krowodrzapark.pl/mieszkania/613b/" TargetMode="External"/><Relationship Id="rId66" Type="http://schemas.openxmlformats.org/officeDocument/2006/relationships/hyperlink" Target="https://krowodrzapark.pl/mieszkania/219a/" TargetMode="External"/><Relationship Id="rId131" Type="http://schemas.openxmlformats.org/officeDocument/2006/relationships/hyperlink" Target="https://krowodrzapark.pl/wp-content/themes/sa/uploads/mieszkania/235A.jpg" TargetMode="External"/><Relationship Id="rId369" Type="http://schemas.openxmlformats.org/officeDocument/2006/relationships/hyperlink" Target="https://krowodrzapark.pl/mieszkania/623a/" TargetMode="External"/><Relationship Id="rId576" Type="http://schemas.openxmlformats.org/officeDocument/2006/relationships/hyperlink" Target="https://krowodrzapark.pl/wp-content/themes/sa/uploads/mieszkania/216B_top.jpg" TargetMode="External"/><Relationship Id="rId783" Type="http://schemas.openxmlformats.org/officeDocument/2006/relationships/hyperlink" Target="https://krowodrzapark.pl/mieszkania/421b/" TargetMode="External"/><Relationship Id="rId990" Type="http://schemas.openxmlformats.org/officeDocument/2006/relationships/hyperlink" Target="https://krowodrzapark.pl/wp-content/themes/sa/uploads/mieszkania/718B.jpg" TargetMode="External"/><Relationship Id="rId229" Type="http://schemas.openxmlformats.org/officeDocument/2006/relationships/hyperlink" Target="https://krowodrzapark.pl/mieszkania/422a/" TargetMode="External"/><Relationship Id="rId436" Type="http://schemas.openxmlformats.org/officeDocument/2006/relationships/hyperlink" Target="https://krowodrzapark.pl/mieszkania/813a/" TargetMode="External"/><Relationship Id="rId643" Type="http://schemas.openxmlformats.org/officeDocument/2006/relationships/hyperlink" Target="https://krowodrzapark.pl/wp-content/themes/sa/uploads/mieszkania/310B.jpg" TargetMode="External"/><Relationship Id="rId850" Type="http://schemas.openxmlformats.org/officeDocument/2006/relationships/hyperlink" Target="https://krowodrzapark.pl/mieszkania/513b/" TargetMode="External"/><Relationship Id="rId948" Type="http://schemas.openxmlformats.org/officeDocument/2006/relationships/hyperlink" Target="https://krowodrzapark.pl/wp-content/themes/sa/uploads/mieszkania/616B.jpg" TargetMode="External"/><Relationship Id="rId77" Type="http://schemas.openxmlformats.org/officeDocument/2006/relationships/hyperlink" Target="https://krowodrzapark.pl/wp-content/themes/sa/uploads/mieszkania/221A_bok1.jpg" TargetMode="External"/><Relationship Id="rId282" Type="http://schemas.openxmlformats.org/officeDocument/2006/relationships/hyperlink" Target="https://krowodrzapark.pl/mieszkania/516a/" TargetMode="External"/><Relationship Id="rId503" Type="http://schemas.openxmlformats.org/officeDocument/2006/relationships/hyperlink" Target="https://krowodrzapark.pl/wp-content/themes/sa/uploads/mieszkania/103B_bok_1.jpg" TargetMode="External"/><Relationship Id="rId587" Type="http://schemas.openxmlformats.org/officeDocument/2006/relationships/hyperlink" Target="https://krowodrzapark.pl/wp-content/themes/sa/uploads/mieszkania/211B_bok2.jpg" TargetMode="External"/><Relationship Id="rId710" Type="http://schemas.openxmlformats.org/officeDocument/2006/relationships/hyperlink" Target="https://krowodrzapark.pl/mieszkania/401b/" TargetMode="External"/><Relationship Id="rId808" Type="http://schemas.openxmlformats.org/officeDocument/2006/relationships/hyperlink" Target="https://krowodrzapark.pl/wp-content/themes/sa/uploads/mieszkania/427B.jpg" TargetMode="External"/><Relationship Id="rId8" Type="http://schemas.openxmlformats.org/officeDocument/2006/relationships/hyperlink" Target="https://krowodrzapark.pl/mieszkania/103a/" TargetMode="External"/><Relationship Id="rId142" Type="http://schemas.openxmlformats.org/officeDocument/2006/relationships/hyperlink" Target="https://krowodrzapark.pl/mieszkania/316a/" TargetMode="External"/><Relationship Id="rId447" Type="http://schemas.openxmlformats.org/officeDocument/2006/relationships/hyperlink" Target="https://krowodrzapark.pl/wp-content/themes/sa/uploads/mieszkania/817A.jpg" TargetMode="External"/><Relationship Id="rId794" Type="http://schemas.openxmlformats.org/officeDocument/2006/relationships/hyperlink" Target="https://krowodrzapark.pl/mieszkania/424b/" TargetMode="External"/><Relationship Id="rId654" Type="http://schemas.openxmlformats.org/officeDocument/2006/relationships/hyperlink" Target="https://krowodrzapark.pl/mieszkania/314b/" TargetMode="External"/><Relationship Id="rId861" Type="http://schemas.openxmlformats.org/officeDocument/2006/relationships/hyperlink" Target="https://krowodrzapark.pl/wp-content/themes/sa/uploads/mieszkania/516B.jpg" TargetMode="External"/><Relationship Id="rId959" Type="http://schemas.openxmlformats.org/officeDocument/2006/relationships/hyperlink" Target="https://krowodrzapark.pl/wp-content/themes/sa/uploads/mieszkania/702B.jpg" TargetMode="External"/><Relationship Id="rId293" Type="http://schemas.openxmlformats.org/officeDocument/2006/relationships/hyperlink" Target="https://krowodrzapark.pl/wp-content/themes/sa/uploads/mieszkania/519A.jpg" TargetMode="External"/><Relationship Id="rId307" Type="http://schemas.openxmlformats.org/officeDocument/2006/relationships/hyperlink" Target="https://krowodrzapark.pl/mieszkania/524a/" TargetMode="External"/><Relationship Id="rId514" Type="http://schemas.openxmlformats.org/officeDocument/2006/relationships/hyperlink" Target="https://krowodrzapark.pl/wp-content/themes/sa/uploads/mieszkania/110B.jpg" TargetMode="External"/><Relationship Id="rId721" Type="http://schemas.openxmlformats.org/officeDocument/2006/relationships/hyperlink" Target="https://krowodrzapark.pl/mieszkania/405b/" TargetMode="External"/><Relationship Id="rId88" Type="http://schemas.openxmlformats.org/officeDocument/2006/relationships/hyperlink" Target="https://krowodrzapark.pl/wp-content/themes/sa/uploads/mieszkania/224A,jpg" TargetMode="External"/><Relationship Id="rId153" Type="http://schemas.openxmlformats.org/officeDocument/2006/relationships/hyperlink" Target="https://krowodrzapark.pl/wp-content/themes/sa/uploads/mieszkania/319A.jpg" TargetMode="External"/><Relationship Id="rId360" Type="http://schemas.openxmlformats.org/officeDocument/2006/relationships/hyperlink" Target="https://krowodrzapark.pl/wp-content/themes/sa/uploads/mieszkania/616A.jpg" TargetMode="External"/><Relationship Id="rId598" Type="http://schemas.openxmlformats.org/officeDocument/2006/relationships/hyperlink" Target="https://krowodrzapark.pl/wp-content/themes/sa/uploads/mieszkania/223B.jpg" TargetMode="External"/><Relationship Id="rId819" Type="http://schemas.openxmlformats.org/officeDocument/2006/relationships/hyperlink" Target="https://krowodrzapark.pl/wp-content/themes/sa/uploads/mieszkania/504B.jpg" TargetMode="External"/><Relationship Id="rId1004" Type="http://schemas.openxmlformats.org/officeDocument/2006/relationships/hyperlink" Target="https://krowodrzapark.pl/wp-content/themes/sa/uploads/mieszkania/806B.jpg" TargetMode="External"/><Relationship Id="rId220" Type="http://schemas.openxmlformats.org/officeDocument/2006/relationships/hyperlink" Target="https://krowodrzapark.pl/mieszkania/419a/" TargetMode="External"/><Relationship Id="rId458" Type="http://schemas.openxmlformats.org/officeDocument/2006/relationships/hyperlink" Target="https://krowodrzapark.pl/mieszkania/823a/" TargetMode="External"/><Relationship Id="rId665" Type="http://schemas.openxmlformats.org/officeDocument/2006/relationships/hyperlink" Target="https://krowodrzapark.pl/wp-content/themes/sa/uploads/mieszkania/211B_bok1.jpg" TargetMode="External"/><Relationship Id="rId872" Type="http://schemas.openxmlformats.org/officeDocument/2006/relationships/hyperlink" Target="https://krowodrzapark.pl/wp-content/themes/sa/uploads/mieszkania/519B.jpg" TargetMode="External"/><Relationship Id="rId15" Type="http://schemas.openxmlformats.org/officeDocument/2006/relationships/hyperlink" Target="https://krowodrzapark.pl/wp-content/themes/sa/uploads/mieszkania/103A_bok_2.jpg" TargetMode="External"/><Relationship Id="rId318" Type="http://schemas.openxmlformats.org/officeDocument/2006/relationships/hyperlink" Target="https://krowodrzapark.pl/mieszkania/528a/" TargetMode="External"/><Relationship Id="rId525" Type="http://schemas.openxmlformats.org/officeDocument/2006/relationships/hyperlink" Target="https://krowodrzapark.pl/mieszkania/204b/" TargetMode="External"/><Relationship Id="rId732" Type="http://schemas.openxmlformats.org/officeDocument/2006/relationships/hyperlink" Target="https://krowodrzapark.pl/mieszkania/408b/" TargetMode="External"/><Relationship Id="rId99" Type="http://schemas.openxmlformats.org/officeDocument/2006/relationships/hyperlink" Target="https://krowodrzapark.pl/mieszkania/227a/" TargetMode="External"/><Relationship Id="rId164" Type="http://schemas.openxmlformats.org/officeDocument/2006/relationships/hyperlink" Target="https://krowodrzapark.pl/mieszkania/323a/" TargetMode="External"/><Relationship Id="rId371" Type="http://schemas.openxmlformats.org/officeDocument/2006/relationships/hyperlink" Target="https://krowodrzapark.pl/wp-content/themes/sa/uploads/mieszkania/623A.jpg" TargetMode="External"/><Relationship Id="rId1015" Type="http://schemas.openxmlformats.org/officeDocument/2006/relationships/hyperlink" Target="https://krowodrzapark.pl/wp-content/themes/sa/uploads/mieszkania/813B.jpg" TargetMode="External"/><Relationship Id="rId469" Type="http://schemas.openxmlformats.org/officeDocument/2006/relationships/hyperlink" Target="https://krowodrzapark.pl/wp-content/themes/sa/uploads/mieszkania/827A.jpg" TargetMode="External"/><Relationship Id="rId676" Type="http://schemas.openxmlformats.org/officeDocument/2006/relationships/hyperlink" Target="https://krowodrzapark.pl/wp-content/themes/sa/uploads/mieszkania/319B.jpg" TargetMode="External"/><Relationship Id="rId883" Type="http://schemas.openxmlformats.org/officeDocument/2006/relationships/hyperlink" Target="https://krowodrzapark.pl/mieszkania/523b/" TargetMode="External"/><Relationship Id="rId26" Type="http://schemas.openxmlformats.org/officeDocument/2006/relationships/hyperlink" Target="https://krowodrzapark.pl/wp-content/themes/sa/uploads/mieszkania/107A.jpg" TargetMode="External"/><Relationship Id="rId231" Type="http://schemas.openxmlformats.org/officeDocument/2006/relationships/hyperlink" Target="https://krowodrzapark.pl/mieszkania/423a/" TargetMode="External"/><Relationship Id="rId329" Type="http://schemas.openxmlformats.org/officeDocument/2006/relationships/hyperlink" Target="https://krowodrzapark.pl/wp-content/themes/sa/uploads/mieszkania/531A.jpg" TargetMode="External"/><Relationship Id="rId536" Type="http://schemas.openxmlformats.org/officeDocument/2006/relationships/hyperlink" Target="https://krowodrzapark.pl/wp-content/themes/sa/uploads/mieszkania/206B_top.jpg" TargetMode="External"/><Relationship Id="rId175" Type="http://schemas.openxmlformats.org/officeDocument/2006/relationships/hyperlink" Target="https://krowodrzapark.pl/wp-content/themes/sa/uploads/mieszkania/326A.jpg" TargetMode="External"/><Relationship Id="rId743" Type="http://schemas.openxmlformats.org/officeDocument/2006/relationships/hyperlink" Target="https://krowodrzapark.pl/mieszkania/411b/" TargetMode="External"/><Relationship Id="rId950" Type="http://schemas.openxmlformats.org/officeDocument/2006/relationships/hyperlink" Target="https://krowodrzapark.pl/wp-content/themes/sa/uploads/mieszkania/106B_bok_2.jpg" TargetMode="External"/><Relationship Id="rId382" Type="http://schemas.openxmlformats.org/officeDocument/2006/relationships/hyperlink" Target="https://krowodrzapark.pl/wp-content/themes/sa/uploads/mieszkania/628A.jpg" TargetMode="External"/><Relationship Id="rId603" Type="http://schemas.openxmlformats.org/officeDocument/2006/relationships/hyperlink" Target="https://krowodrzapark.pl/wp-content/themes/sa/uploads/mieszkania/109B_top.jpg" TargetMode="External"/><Relationship Id="rId687" Type="http://schemas.openxmlformats.org/officeDocument/2006/relationships/hyperlink" Target="https://krowodrzapark.pl/mieszkania/322b/" TargetMode="External"/><Relationship Id="rId810" Type="http://schemas.openxmlformats.org/officeDocument/2006/relationships/hyperlink" Target="https://krowodrzapark.pl/mieszkania/501b/" TargetMode="External"/><Relationship Id="rId908" Type="http://schemas.openxmlformats.org/officeDocument/2006/relationships/hyperlink" Target="https://krowodrzapark.pl/mieszkania/605b/" TargetMode="External"/><Relationship Id="rId242" Type="http://schemas.openxmlformats.org/officeDocument/2006/relationships/hyperlink" Target="https://krowodrzapark.pl/wp-content/themes/sa/uploads/mieszkania/426A.jpg" TargetMode="External"/><Relationship Id="rId894" Type="http://schemas.openxmlformats.org/officeDocument/2006/relationships/hyperlink" Target="https://krowodrzapark.pl/mieszkania/526b/" TargetMode="External"/><Relationship Id="rId37" Type="http://schemas.openxmlformats.org/officeDocument/2006/relationships/hyperlink" Target="https://krowodrzapark.pl/wp-content/themes/sa/uploads/mieszkania/110A.jpg" TargetMode="External"/><Relationship Id="rId102" Type="http://schemas.openxmlformats.org/officeDocument/2006/relationships/hyperlink" Target="https://krowodrzapark.pl/mieszkania/228a/" TargetMode="External"/><Relationship Id="rId547" Type="http://schemas.openxmlformats.org/officeDocument/2006/relationships/hyperlink" Target="https://krowodrzapark.pl/wp-content/themes/sa/uploads/mieszkania/209B.jpg" TargetMode="External"/><Relationship Id="rId754" Type="http://schemas.openxmlformats.org/officeDocument/2006/relationships/hyperlink" Target="https://krowodrzapark.pl/mieszkania/414b/" TargetMode="External"/><Relationship Id="rId961" Type="http://schemas.openxmlformats.org/officeDocument/2006/relationships/hyperlink" Target="https://krowodrzapark.pl/wp-content/themes/sa/uploads/mieszkania/703B.jpg" TargetMode="External"/><Relationship Id="rId90" Type="http://schemas.openxmlformats.org/officeDocument/2006/relationships/hyperlink" Target="https://krowodrzapark.pl/mieszkania/225a/" TargetMode="External"/><Relationship Id="rId186" Type="http://schemas.openxmlformats.org/officeDocument/2006/relationships/hyperlink" Target="https://krowodrzapark.pl/mieszkania/330a/" TargetMode="External"/><Relationship Id="rId393" Type="http://schemas.openxmlformats.org/officeDocument/2006/relationships/hyperlink" Target="https://krowodrzapark.pl/wp-content/themes/sa/uploads/mieszkania/633A.jpg" TargetMode="External"/><Relationship Id="rId407" Type="http://schemas.openxmlformats.org/officeDocument/2006/relationships/hyperlink" Target="https://krowodrzapark.pl/wp-content/themes/sa/uploads/mieszkania/719A.jpg" TargetMode="External"/><Relationship Id="rId614" Type="http://schemas.openxmlformats.org/officeDocument/2006/relationships/hyperlink" Target="https://krowodrzapark.pl/wp-content/themes/sa/uploads/mieszkania/102B_bok_2.jpg" TargetMode="External"/><Relationship Id="rId821" Type="http://schemas.openxmlformats.org/officeDocument/2006/relationships/hyperlink" Target="https://krowodrzapark.pl/mieszkania/505b/" TargetMode="External"/><Relationship Id="rId253" Type="http://schemas.openxmlformats.org/officeDocument/2006/relationships/hyperlink" Target="https://krowodrzapark.pl/mieszkania/430a/" TargetMode="External"/><Relationship Id="rId460" Type="http://schemas.openxmlformats.org/officeDocument/2006/relationships/hyperlink" Target="https://krowodrzapark.pl/mieszkania/824a/" TargetMode="External"/><Relationship Id="rId698" Type="http://schemas.openxmlformats.org/officeDocument/2006/relationships/hyperlink" Target="https://krowodrzapark.pl/mieszkania/325b/" TargetMode="External"/><Relationship Id="rId919" Type="http://schemas.openxmlformats.org/officeDocument/2006/relationships/hyperlink" Target="https://krowodrzapark.pl/mieszkania/608b/" TargetMode="External"/><Relationship Id="rId48" Type="http://schemas.openxmlformats.org/officeDocument/2006/relationships/hyperlink" Target="https://krowodrzapark.pl/mieszkania/214a/" TargetMode="External"/><Relationship Id="rId113" Type="http://schemas.openxmlformats.org/officeDocument/2006/relationships/hyperlink" Target="https://krowodrzapark.pl/mieszkania/231a/" TargetMode="External"/><Relationship Id="rId320" Type="http://schemas.openxmlformats.org/officeDocument/2006/relationships/hyperlink" Target="https://krowodrzapark.pl/wp-content/themes/sa/uploads/mieszkania/528A.jpg" TargetMode="External"/><Relationship Id="rId558" Type="http://schemas.openxmlformats.org/officeDocument/2006/relationships/hyperlink" Target="https://krowodrzapark.pl/wp-content/themes/sa/uploads/mieszkania/211B_bok2.jpg" TargetMode="External"/><Relationship Id="rId765" Type="http://schemas.openxmlformats.org/officeDocument/2006/relationships/hyperlink" Target="https://krowodrzapark.pl/wp-content/themes/sa/uploads/mieszkania/106B_bok_1.jpg" TargetMode="External"/><Relationship Id="rId972" Type="http://schemas.openxmlformats.org/officeDocument/2006/relationships/hyperlink" Target="https://krowodrzapark.pl/mieszkania/707b/" TargetMode="External"/><Relationship Id="rId197" Type="http://schemas.openxmlformats.org/officeDocument/2006/relationships/hyperlink" Target="https://krowodrzapark.pl/mieszkania/335a/" TargetMode="External"/><Relationship Id="rId418" Type="http://schemas.openxmlformats.org/officeDocument/2006/relationships/hyperlink" Target="https://krowodrzapark.pl/wp-content/themes/sa/uploads/mieszkania/724A.jpg" TargetMode="External"/><Relationship Id="rId625" Type="http://schemas.openxmlformats.org/officeDocument/2006/relationships/hyperlink" Target="https://krowodrzapark.pl/mieszkania/306b/" TargetMode="External"/><Relationship Id="rId832" Type="http://schemas.openxmlformats.org/officeDocument/2006/relationships/hyperlink" Target="https://krowodrzapark.pl/wp-content/themes/sa/uploads/mieszkania/107B_top.jpg" TargetMode="External"/><Relationship Id="rId264" Type="http://schemas.openxmlformats.org/officeDocument/2006/relationships/hyperlink" Target="https://krowodrzapark.pl/mieszkania/434a/" TargetMode="External"/><Relationship Id="rId471" Type="http://schemas.openxmlformats.org/officeDocument/2006/relationships/hyperlink" Target="https://krowodrzapark.pl/mieszkania/828a/" TargetMode="External"/><Relationship Id="rId59" Type="http://schemas.openxmlformats.org/officeDocument/2006/relationships/hyperlink" Target="https://krowodrzapark.pl/mieszkania/217a/" TargetMode="External"/><Relationship Id="rId124" Type="http://schemas.openxmlformats.org/officeDocument/2006/relationships/hyperlink" Target="https://krowodrzapark.pl/wp-content/themes/sa/uploads/mieszkania/234A_bok1.jpg" TargetMode="External"/><Relationship Id="rId569" Type="http://schemas.openxmlformats.org/officeDocument/2006/relationships/hyperlink" Target="https://krowodrzapark.pl/wp-content/themes/sa/uploads/mieszkania/215B.jpg" TargetMode="External"/><Relationship Id="rId776" Type="http://schemas.openxmlformats.org/officeDocument/2006/relationships/hyperlink" Target="https://krowodrzapark.pl/wp-content/themes/sa/uploads/mieszkania/419B.jpg" TargetMode="External"/><Relationship Id="rId983" Type="http://schemas.openxmlformats.org/officeDocument/2006/relationships/hyperlink" Target="https://krowodrzapark.pl/mieszkania/714b/" TargetMode="External"/><Relationship Id="rId331" Type="http://schemas.openxmlformats.org/officeDocument/2006/relationships/hyperlink" Target="https://krowodrzapark.pl/mieszkania/532a/" TargetMode="External"/><Relationship Id="rId429" Type="http://schemas.openxmlformats.org/officeDocument/2006/relationships/hyperlink" Target="https://krowodrzapark.pl/mieszkania/731a/" TargetMode="External"/><Relationship Id="rId636" Type="http://schemas.openxmlformats.org/officeDocument/2006/relationships/hyperlink" Target="https://krowodrzapark.pl/wp-content/themes/sa/uploads/mieszkania/104B_bok_2.jpg" TargetMode="External"/><Relationship Id="rId843" Type="http://schemas.openxmlformats.org/officeDocument/2006/relationships/hyperlink" Target="https://krowodrzapark.pl/mieszkania/511b/" TargetMode="External"/><Relationship Id="rId275" Type="http://schemas.openxmlformats.org/officeDocument/2006/relationships/hyperlink" Target="https://krowodrzapark.pl/wp-content/themes/sa/uploads/mieszkania/437A.jpg" TargetMode="External"/><Relationship Id="rId482" Type="http://schemas.openxmlformats.org/officeDocument/2006/relationships/hyperlink" Target="https://krowodrzapark.pl/wp-content/themes/sa/uploads/mieszkania/102B.jpg" TargetMode="External"/><Relationship Id="rId703" Type="http://schemas.openxmlformats.org/officeDocument/2006/relationships/hyperlink" Target="https://krowodrzapark.pl/wp-content/themes/sa/uploads/mieszkania/326B.jpg" TargetMode="External"/><Relationship Id="rId910" Type="http://schemas.openxmlformats.org/officeDocument/2006/relationships/hyperlink" Target="https://krowodrzapark.pl/wp-content/themes/sa/uploads/mieszkania/605B.jpg" TargetMode="External"/><Relationship Id="rId135" Type="http://schemas.openxmlformats.org/officeDocument/2006/relationships/hyperlink" Target="https://krowodrzapark.pl/wp-content/themes/sa/uploads/mieszkania/314A.jpg" TargetMode="External"/><Relationship Id="rId342" Type="http://schemas.openxmlformats.org/officeDocument/2006/relationships/hyperlink" Target="https://krowodrzapark.pl/mieszkania/536a/" TargetMode="External"/><Relationship Id="rId787" Type="http://schemas.openxmlformats.org/officeDocument/2006/relationships/hyperlink" Target="https://krowodrzapark.pl/mieszkania/422b/" TargetMode="External"/><Relationship Id="rId994" Type="http://schemas.openxmlformats.org/officeDocument/2006/relationships/hyperlink" Target="https://krowodrzapark.pl/mieszkania/803b/" TargetMode="External"/><Relationship Id="rId202" Type="http://schemas.openxmlformats.org/officeDocument/2006/relationships/hyperlink" Target="https://krowodrzapark.pl/mieszkania/337a/" TargetMode="External"/><Relationship Id="rId647" Type="http://schemas.openxmlformats.org/officeDocument/2006/relationships/hyperlink" Target="https://krowodrzapark.pl/wp-content/themes/sa/uploads/mieszkania/311B.jpg" TargetMode="External"/><Relationship Id="rId854" Type="http://schemas.openxmlformats.org/officeDocument/2006/relationships/hyperlink" Target="https://krowodrzapark.pl/mieszkania/514b/" TargetMode="External"/><Relationship Id="rId286" Type="http://schemas.openxmlformats.org/officeDocument/2006/relationships/hyperlink" Target="https://krowodrzapark.pl/mieszkania/517a/" TargetMode="External"/><Relationship Id="rId493" Type="http://schemas.openxmlformats.org/officeDocument/2006/relationships/hyperlink" Target="https://krowodrzapark.pl/mieszkania/105b/" TargetMode="External"/><Relationship Id="rId507" Type="http://schemas.openxmlformats.org/officeDocument/2006/relationships/hyperlink" Target="https://krowodrzapark.pl/wp-content/themes/sa/uploads/mieszkania/103B_bok_1.jpg" TargetMode="External"/><Relationship Id="rId714" Type="http://schemas.openxmlformats.org/officeDocument/2006/relationships/hyperlink" Target="https://krowodrzapark.pl/wp-content/themes/sa/uploads/mieszkania/102B_bok_1.jpg" TargetMode="External"/><Relationship Id="rId921" Type="http://schemas.openxmlformats.org/officeDocument/2006/relationships/hyperlink" Target="https://krowodrzapark.pl/mieszkania/609b/" TargetMode="External"/><Relationship Id="rId50" Type="http://schemas.openxmlformats.org/officeDocument/2006/relationships/hyperlink" Target="https://krowodrzapark.pl/wp-content/themes/sa/uploads/mieszkania/214A-bok1.jpg" TargetMode="External"/><Relationship Id="rId146" Type="http://schemas.openxmlformats.org/officeDocument/2006/relationships/hyperlink" Target="https://krowodrzapark.pl/wp-content/themes/sa/uploads/mieszkania/317A.jpg" TargetMode="External"/><Relationship Id="rId353" Type="http://schemas.openxmlformats.org/officeDocument/2006/relationships/hyperlink" Target="https://krowodrzapark.pl/mieszkania/614a/" TargetMode="External"/><Relationship Id="rId560" Type="http://schemas.openxmlformats.org/officeDocument/2006/relationships/hyperlink" Target="https://krowodrzapark.pl/mieszkania/213b/" TargetMode="External"/><Relationship Id="rId798" Type="http://schemas.openxmlformats.org/officeDocument/2006/relationships/hyperlink" Target="https://krowodrzapark.pl/mieszkania/425b/" TargetMode="External"/><Relationship Id="rId213" Type="http://schemas.openxmlformats.org/officeDocument/2006/relationships/hyperlink" Target="https://krowodrzapark.pl/mieszkania/417a/" TargetMode="External"/><Relationship Id="rId420" Type="http://schemas.openxmlformats.org/officeDocument/2006/relationships/hyperlink" Target="https://krowodrzapark.pl/wp-content/themes/sa/uploads/mieszkania/726A.jpg" TargetMode="External"/><Relationship Id="rId658" Type="http://schemas.openxmlformats.org/officeDocument/2006/relationships/hyperlink" Target="https://krowodrzapark.pl/mieszkania/315b/" TargetMode="External"/><Relationship Id="rId865" Type="http://schemas.openxmlformats.org/officeDocument/2006/relationships/hyperlink" Target="https://krowodrzapark.pl/wp-content/themes/sa/uploads/mieszkania/220B_bok2.jpg" TargetMode="External"/><Relationship Id="rId297" Type="http://schemas.openxmlformats.org/officeDocument/2006/relationships/hyperlink" Target="https://krowodrzapark.pl/mieszkania/521a/" TargetMode="External"/><Relationship Id="rId518" Type="http://schemas.openxmlformats.org/officeDocument/2006/relationships/hyperlink" Target="https://krowodrzapark.pl/wp-content/themes/sa/uploads/mieszkania/201B.jpg" TargetMode="External"/><Relationship Id="rId725" Type="http://schemas.openxmlformats.org/officeDocument/2006/relationships/hyperlink" Target="https://krowodrzapark.pl/mieszkania/406b/" TargetMode="External"/><Relationship Id="rId932" Type="http://schemas.openxmlformats.org/officeDocument/2006/relationships/hyperlink" Target="https://krowodrzapark.pl/mieszkania/612b/" TargetMode="External"/><Relationship Id="rId157" Type="http://schemas.openxmlformats.org/officeDocument/2006/relationships/hyperlink" Target="https://krowodrzapark.pl/mieszkania/321a/" TargetMode="External"/><Relationship Id="rId364" Type="http://schemas.openxmlformats.org/officeDocument/2006/relationships/hyperlink" Target="https://krowodrzapark.pl/wp-content/themes/sa/uploads/mieszkania/620A.jpg" TargetMode="External"/><Relationship Id="rId1008" Type="http://schemas.openxmlformats.org/officeDocument/2006/relationships/hyperlink" Target="https://krowodrzapark.pl/wp-content/themes/sa/uploads/mieszkania/808B.jpg" TargetMode="External"/><Relationship Id="rId61" Type="http://schemas.openxmlformats.org/officeDocument/2006/relationships/hyperlink" Target="https://krowodrzapark.pl/wp-content/themes/sa/uploads/mieszkania/217A.jpg" TargetMode="External"/><Relationship Id="rId571" Type="http://schemas.openxmlformats.org/officeDocument/2006/relationships/hyperlink" Target="https://krowodrzapark.pl/mieszkania/216b/" TargetMode="External"/><Relationship Id="rId669" Type="http://schemas.openxmlformats.org/officeDocument/2006/relationships/hyperlink" Target="https://krowodrzapark.pl/wp-content/themes/sa/uploads/mieszkania/211B_bok1.jpg" TargetMode="External"/><Relationship Id="rId876" Type="http://schemas.openxmlformats.org/officeDocument/2006/relationships/hyperlink" Target="https://krowodrzapark.pl/mieszkania/521b/" TargetMode="External"/><Relationship Id="rId19" Type="http://schemas.openxmlformats.org/officeDocument/2006/relationships/hyperlink" Target="https://krowodrzapark.pl/wp-content/themes/sa/uploads/mieszkania/105A_bok_2.jpg" TargetMode="External"/><Relationship Id="rId224" Type="http://schemas.openxmlformats.org/officeDocument/2006/relationships/hyperlink" Target="https://krowodrzapark.pl/wp-content/themes/sa/uploads/mieszkania/420A.jpg" TargetMode="External"/><Relationship Id="rId431" Type="http://schemas.openxmlformats.org/officeDocument/2006/relationships/hyperlink" Target="https://krowodrzapark.pl/wp-content/themes/sa/uploads/mieszkania/731A.jpg" TargetMode="External"/><Relationship Id="rId529" Type="http://schemas.openxmlformats.org/officeDocument/2006/relationships/hyperlink" Target="https://krowodrzapark.pl/mieszkania/205b/" TargetMode="External"/><Relationship Id="rId736" Type="http://schemas.openxmlformats.org/officeDocument/2006/relationships/hyperlink" Target="https://krowodrzapark.pl/mieszkania/409b/" TargetMode="External"/><Relationship Id="rId168" Type="http://schemas.openxmlformats.org/officeDocument/2006/relationships/hyperlink" Target="https://krowodrzapark.pl/mieszkania/324a/" TargetMode="External"/><Relationship Id="rId943" Type="http://schemas.openxmlformats.org/officeDocument/2006/relationships/hyperlink" Target="https://krowodrzapark.pl/mieszkania/615b/" TargetMode="External"/><Relationship Id="rId1019" Type="http://schemas.openxmlformats.org/officeDocument/2006/relationships/printerSettings" Target="../printerSettings/printerSettings1.bin"/><Relationship Id="rId72" Type="http://schemas.openxmlformats.org/officeDocument/2006/relationships/hyperlink" Target="https://krowodrzapark.pl/wp-content/themes/sa/uploads/mieszkania/220A.jpg" TargetMode="External"/><Relationship Id="rId375" Type="http://schemas.openxmlformats.org/officeDocument/2006/relationships/hyperlink" Target="https://krowodrzapark.pl/mieszkania/625a/" TargetMode="External"/><Relationship Id="rId582" Type="http://schemas.openxmlformats.org/officeDocument/2006/relationships/hyperlink" Target="https://krowodrzapark.pl/wp-content/themes/sa/uploads/mieszkania/219B.jpg" TargetMode="External"/><Relationship Id="rId803" Type="http://schemas.openxmlformats.org/officeDocument/2006/relationships/hyperlink" Target="https://krowodrzapark.pl/mieszkania/426b/" TargetMode="External"/><Relationship Id="rId3" Type="http://schemas.openxmlformats.org/officeDocument/2006/relationships/hyperlink" Target="https://krowodrzapark.pl/wp-content/themes/sa/uploads/mieszkania/101A.jpg" TargetMode="External"/><Relationship Id="rId235" Type="http://schemas.openxmlformats.org/officeDocument/2006/relationships/hyperlink" Target="https://krowodrzapark.pl/mieszkania/424a/" TargetMode="External"/><Relationship Id="rId442" Type="http://schemas.openxmlformats.org/officeDocument/2006/relationships/hyperlink" Target="https://krowodrzapark.pl/mieszkania/815a/" TargetMode="External"/><Relationship Id="rId887" Type="http://schemas.openxmlformats.org/officeDocument/2006/relationships/hyperlink" Target="https://krowodrzapark.pl/mieszkania/524b/" TargetMode="External"/><Relationship Id="rId302" Type="http://schemas.openxmlformats.org/officeDocument/2006/relationships/hyperlink" Target="https://krowodrzapark.pl/wp-content/themes/sa/uploads/mieszkania/522A.jpg" TargetMode="External"/><Relationship Id="rId747" Type="http://schemas.openxmlformats.org/officeDocument/2006/relationships/hyperlink" Target="https://krowodrzapark.pl/mieszkania/412b/" TargetMode="External"/><Relationship Id="rId954" Type="http://schemas.openxmlformats.org/officeDocument/2006/relationships/hyperlink" Target="https://krowodrzapark.pl/wp-content/themes/sa/uploads/mieszkania/619B.jpg" TargetMode="External"/><Relationship Id="rId83" Type="http://schemas.openxmlformats.org/officeDocument/2006/relationships/hyperlink" Target="https://krowodrzapark.pl/mieszkania/223a/" TargetMode="External"/><Relationship Id="rId179" Type="http://schemas.openxmlformats.org/officeDocument/2006/relationships/hyperlink" Target="https://krowodrzapark.pl/mieszkania/328a/" TargetMode="External"/><Relationship Id="rId386" Type="http://schemas.openxmlformats.org/officeDocument/2006/relationships/hyperlink" Target="https://krowodrzapark.pl/mieszkania/630a/" TargetMode="External"/><Relationship Id="rId593" Type="http://schemas.openxmlformats.org/officeDocument/2006/relationships/hyperlink" Target="https://krowodrzapark.pl/mieszkania/222b/" TargetMode="External"/><Relationship Id="rId607" Type="http://schemas.openxmlformats.org/officeDocument/2006/relationships/hyperlink" Target="https://krowodrzapark.pl/wp-content/themes/sa/uploads/mieszkania/225B_bok2.jpg" TargetMode="External"/><Relationship Id="rId814" Type="http://schemas.openxmlformats.org/officeDocument/2006/relationships/hyperlink" Target="https://krowodrzapark.pl/wp-content/themes/sa/uploads/mieszkania/502B.jpg" TargetMode="External"/><Relationship Id="rId246" Type="http://schemas.openxmlformats.org/officeDocument/2006/relationships/hyperlink" Target="https://krowodrzapark.pl/mieszkania/428a/" TargetMode="External"/><Relationship Id="rId453" Type="http://schemas.openxmlformats.org/officeDocument/2006/relationships/hyperlink" Target="https://krowodrzapark.pl/wp-content/themes/sa/uploads/mieszkania/821A.jpg" TargetMode="External"/><Relationship Id="rId660" Type="http://schemas.openxmlformats.org/officeDocument/2006/relationships/hyperlink" Target="https://krowodrzapark.pl/wp-content/themes/sa/uploads/mieszkania/315B.jpg" TargetMode="External"/><Relationship Id="rId898" Type="http://schemas.openxmlformats.org/officeDocument/2006/relationships/hyperlink" Target="https://krowodrzapark.pl/mieszkania/527b/" TargetMode="External"/><Relationship Id="rId106" Type="http://schemas.openxmlformats.org/officeDocument/2006/relationships/hyperlink" Target="https://krowodrzapark.pl/mieszkania/229a/" TargetMode="External"/><Relationship Id="rId313" Type="http://schemas.openxmlformats.org/officeDocument/2006/relationships/hyperlink" Target="https://krowodrzapark.pl/mieszkania/526a/" TargetMode="External"/><Relationship Id="rId758" Type="http://schemas.openxmlformats.org/officeDocument/2006/relationships/hyperlink" Target="https://krowodrzapark.pl/mieszkania/415b/" TargetMode="External"/><Relationship Id="rId965" Type="http://schemas.openxmlformats.org/officeDocument/2006/relationships/hyperlink" Target="https://krowodrzapark.pl/mieszkania/705b/" TargetMode="External"/><Relationship Id="rId10" Type="http://schemas.openxmlformats.org/officeDocument/2006/relationships/hyperlink" Target="https://krowodrzapark.pl/wp-content/themes/sa/uploads/mieszkania/103A.jpg" TargetMode="External"/><Relationship Id="rId94" Type="http://schemas.openxmlformats.org/officeDocument/2006/relationships/hyperlink" Target="https://krowodrzapark.pl/mieszkania/226a/" TargetMode="External"/><Relationship Id="rId397" Type="http://schemas.openxmlformats.org/officeDocument/2006/relationships/hyperlink" Target="https://krowodrzapark.pl/mieszkania/713a/" TargetMode="External"/><Relationship Id="rId520" Type="http://schemas.openxmlformats.org/officeDocument/2006/relationships/hyperlink" Target="https://krowodrzapark.pl/mieszkania/202b/" TargetMode="External"/><Relationship Id="rId618" Type="http://schemas.openxmlformats.org/officeDocument/2006/relationships/hyperlink" Target="https://krowodrzapark.pl/wp-content/themes/sa/uploads/mieszkania/103B_top.jpg" TargetMode="External"/><Relationship Id="rId825" Type="http://schemas.openxmlformats.org/officeDocument/2006/relationships/hyperlink" Target="https://krowodrzapark.pl/mieszkania/506b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6"/>
  <sheetViews>
    <sheetView tabSelected="1" topLeftCell="P1" zoomScale="145" zoomScaleNormal="145" workbookViewId="0">
      <selection activeCell="AA163" sqref="AA163"/>
    </sheetView>
  </sheetViews>
  <sheetFormatPr defaultRowHeight="15" x14ac:dyDescent="0.25"/>
  <cols>
    <col min="1" max="1" width="11.42578125" style="2" customWidth="1"/>
    <col min="2" max="2" width="9.42578125" style="2" customWidth="1"/>
    <col min="3" max="3" width="4.42578125" style="2" customWidth="1"/>
    <col min="4" max="4" width="20" style="2" customWidth="1"/>
    <col min="5" max="5" width="18.5703125" style="2" customWidth="1"/>
    <col min="6" max="6" width="23" style="2" customWidth="1"/>
    <col min="7" max="7" width="13.140625" style="2" customWidth="1"/>
    <col min="8" max="8" width="31.85546875" style="23" customWidth="1"/>
    <col min="9" max="9" width="18.5703125" style="2" customWidth="1"/>
    <col min="10" max="11" width="9.140625" style="2"/>
    <col min="12" max="12" width="12.5703125" style="2" customWidth="1"/>
    <col min="13" max="13" width="9.140625" style="2"/>
    <col min="14" max="14" width="10.42578125" style="2" customWidth="1"/>
    <col min="15" max="15" width="13.28515625" style="2" customWidth="1"/>
    <col min="16" max="16" width="20.28515625" style="9" customWidth="1"/>
    <col min="17" max="17" width="17.7109375" style="2" customWidth="1"/>
    <col min="18" max="18" width="23.85546875" style="10" customWidth="1"/>
    <col min="19" max="19" width="14.42578125" style="2" customWidth="1"/>
    <col min="20" max="20" width="9.5703125" style="2" customWidth="1"/>
    <col min="21" max="21" width="9.140625" style="2"/>
    <col min="22" max="22" width="11.85546875" style="2" customWidth="1"/>
    <col min="23" max="24" width="9.140625" style="2"/>
    <col min="25" max="25" width="23" style="2" customWidth="1"/>
    <col min="26" max="26" width="16.85546875" style="2" customWidth="1"/>
  </cols>
  <sheetData>
    <row r="1" spans="1:27" s="20" customFormat="1" ht="33" customHeight="1" x14ac:dyDescent="0.25">
      <c r="A1" s="21"/>
      <c r="B1" s="21"/>
      <c r="C1" s="21"/>
      <c r="D1" s="21"/>
      <c r="E1" s="21" t="s">
        <v>0</v>
      </c>
      <c r="F1" s="21"/>
      <c r="G1" s="22"/>
      <c r="H1" s="21"/>
      <c r="I1" s="21" t="s">
        <v>887</v>
      </c>
      <c r="J1" s="21"/>
      <c r="K1" s="21"/>
      <c r="L1" s="21"/>
      <c r="M1" s="21"/>
      <c r="N1" s="21"/>
      <c r="O1" s="21"/>
      <c r="P1" s="21" t="s">
        <v>0</v>
      </c>
      <c r="Q1" s="21"/>
      <c r="R1" s="21" t="s">
        <v>886</v>
      </c>
      <c r="S1" s="21" t="s">
        <v>887</v>
      </c>
      <c r="T1" s="21"/>
      <c r="V1" s="21"/>
      <c r="W1" s="21"/>
      <c r="X1" s="21"/>
      <c r="Y1" s="21" t="s">
        <v>0</v>
      </c>
      <c r="Z1" s="21"/>
    </row>
    <row r="2" spans="1:27" x14ac:dyDescent="0.25">
      <c r="A2" s="1" t="s">
        <v>1</v>
      </c>
      <c r="B2" s="8">
        <v>0</v>
      </c>
      <c r="C2" s="8">
        <v>3</v>
      </c>
      <c r="D2" s="8">
        <v>48.23</v>
      </c>
      <c r="E2" s="3">
        <v>602875</v>
      </c>
      <c r="F2" s="1" t="s">
        <v>2</v>
      </c>
      <c r="G2" s="1"/>
      <c r="H2" s="17"/>
      <c r="I2" s="2">
        <f t="shared" ref="I2:I59" si="0">E2/D2</f>
        <v>12500</v>
      </c>
      <c r="J2" s="24"/>
      <c r="L2" s="2" t="s">
        <v>1</v>
      </c>
      <c r="M2" s="2">
        <v>0</v>
      </c>
      <c r="N2" s="2">
        <v>3</v>
      </c>
      <c r="O2" s="2">
        <v>48.23</v>
      </c>
      <c r="P2" s="9">
        <v>602875</v>
      </c>
      <c r="Q2" s="2" t="s">
        <v>341</v>
      </c>
      <c r="R2" s="13">
        <f>P2-E2</f>
        <v>0</v>
      </c>
      <c r="S2" s="2">
        <f>P2/O2</f>
        <v>12500</v>
      </c>
      <c r="T2" s="24"/>
      <c r="U2" s="2" t="s">
        <v>1</v>
      </c>
      <c r="V2" s="2">
        <v>0</v>
      </c>
      <c r="W2" s="2">
        <v>3</v>
      </c>
      <c r="X2" s="2">
        <v>48.23</v>
      </c>
      <c r="Y2" s="2">
        <v>602875</v>
      </c>
      <c r="Z2" s="2" t="s">
        <v>341</v>
      </c>
      <c r="AA2" s="25"/>
    </row>
    <row r="3" spans="1:27" x14ac:dyDescent="0.25">
      <c r="A3" s="1" t="s">
        <v>3</v>
      </c>
      <c r="B3" s="8">
        <v>0</v>
      </c>
      <c r="C3" s="8">
        <v>2</v>
      </c>
      <c r="D3" s="8">
        <v>38.24</v>
      </c>
      <c r="E3" s="3">
        <v>527712</v>
      </c>
      <c r="F3" s="1" t="s">
        <v>2</v>
      </c>
      <c r="G3" s="1"/>
      <c r="H3" s="17"/>
      <c r="I3" s="2">
        <f t="shared" si="0"/>
        <v>13800</v>
      </c>
      <c r="J3" s="24"/>
      <c r="L3" s="2" t="s">
        <v>3</v>
      </c>
      <c r="M3" s="2">
        <v>0</v>
      </c>
      <c r="N3" s="2">
        <v>2</v>
      </c>
      <c r="O3" s="2">
        <v>38.24</v>
      </c>
      <c r="P3" s="9">
        <v>527712</v>
      </c>
      <c r="Q3" s="2" t="s">
        <v>341</v>
      </c>
      <c r="R3" s="13">
        <f t="shared" ref="R3:R66" si="1">P3-E3</f>
        <v>0</v>
      </c>
      <c r="S3" s="2">
        <f t="shared" ref="S3:S66" si="2">P3/O3</f>
        <v>13800</v>
      </c>
      <c r="T3" s="24"/>
      <c r="U3" s="2" t="s">
        <v>3</v>
      </c>
      <c r="V3" s="2">
        <v>0</v>
      </c>
      <c r="W3" s="2">
        <v>2</v>
      </c>
      <c r="X3" s="2">
        <v>38.24</v>
      </c>
      <c r="Y3" s="2">
        <v>527712</v>
      </c>
      <c r="Z3" s="2" t="s">
        <v>341</v>
      </c>
      <c r="AA3" s="25"/>
    </row>
    <row r="4" spans="1:27" x14ac:dyDescent="0.25">
      <c r="A4" s="1" t="s">
        <v>4</v>
      </c>
      <c r="B4" s="8">
        <v>0</v>
      </c>
      <c r="C4" s="8">
        <v>2</v>
      </c>
      <c r="D4" s="8">
        <v>39.450000000000003</v>
      </c>
      <c r="E4" s="3">
        <v>532575</v>
      </c>
      <c r="F4" s="1" t="s">
        <v>2</v>
      </c>
      <c r="G4" s="1"/>
      <c r="H4" s="17"/>
      <c r="I4" s="2">
        <f t="shared" si="0"/>
        <v>13499.999999999998</v>
      </c>
      <c r="J4" s="24"/>
      <c r="L4" s="2" t="s">
        <v>4</v>
      </c>
      <c r="M4" s="2">
        <v>0</v>
      </c>
      <c r="N4" s="2">
        <v>2</v>
      </c>
      <c r="O4" s="2">
        <v>39.450000000000003</v>
      </c>
      <c r="P4" s="9">
        <v>532575</v>
      </c>
      <c r="Q4" s="2" t="s">
        <v>341</v>
      </c>
      <c r="R4" s="13">
        <f t="shared" si="1"/>
        <v>0</v>
      </c>
      <c r="S4" s="2">
        <f t="shared" si="2"/>
        <v>13499.999999999998</v>
      </c>
      <c r="T4" s="24"/>
      <c r="U4" s="2" t="s">
        <v>4</v>
      </c>
      <c r="V4" s="2">
        <v>0</v>
      </c>
      <c r="W4" s="2">
        <v>2</v>
      </c>
      <c r="X4" s="2">
        <v>39.450000000000003</v>
      </c>
      <c r="Y4" s="2">
        <v>532575</v>
      </c>
      <c r="Z4" s="2" t="s">
        <v>341</v>
      </c>
      <c r="AA4" s="25"/>
    </row>
    <row r="5" spans="1:27" x14ac:dyDescent="0.25">
      <c r="A5" s="1" t="s">
        <v>5</v>
      </c>
      <c r="B5" s="8">
        <v>0</v>
      </c>
      <c r="C5" s="8">
        <v>4</v>
      </c>
      <c r="D5" s="8">
        <v>66.34</v>
      </c>
      <c r="E5" s="3">
        <v>789446</v>
      </c>
      <c r="F5" s="1" t="s">
        <v>2</v>
      </c>
      <c r="G5" s="1"/>
      <c r="H5" s="17"/>
      <c r="I5" s="2">
        <f t="shared" si="0"/>
        <v>11900</v>
      </c>
      <c r="J5" s="24"/>
      <c r="L5" s="2" t="s">
        <v>5</v>
      </c>
      <c r="M5" s="2">
        <v>0</v>
      </c>
      <c r="N5" s="2">
        <v>4</v>
      </c>
      <c r="O5" s="2">
        <v>66.34</v>
      </c>
      <c r="P5" s="9">
        <v>789446</v>
      </c>
      <c r="Q5" s="2" t="s">
        <v>341</v>
      </c>
      <c r="R5" s="13">
        <f t="shared" si="1"/>
        <v>0</v>
      </c>
      <c r="S5" s="2">
        <f t="shared" si="2"/>
        <v>11900</v>
      </c>
      <c r="T5" s="24"/>
      <c r="U5" s="2" t="s">
        <v>5</v>
      </c>
      <c r="V5" s="2">
        <v>0</v>
      </c>
      <c r="W5" s="2">
        <v>4</v>
      </c>
      <c r="X5" s="2">
        <v>66.34</v>
      </c>
      <c r="Y5" s="2">
        <v>789446</v>
      </c>
      <c r="Z5" s="2" t="s">
        <v>341</v>
      </c>
      <c r="AA5" s="25"/>
    </row>
    <row r="6" spans="1:27" x14ac:dyDescent="0.25">
      <c r="A6" s="1" t="s">
        <v>6</v>
      </c>
      <c r="B6" s="8">
        <v>0</v>
      </c>
      <c r="C6" s="8">
        <v>2</v>
      </c>
      <c r="D6" s="8">
        <v>39.15</v>
      </c>
      <c r="E6" s="3">
        <v>540270</v>
      </c>
      <c r="F6" s="1" t="s">
        <v>2</v>
      </c>
      <c r="G6" s="1"/>
      <c r="H6" s="17"/>
      <c r="I6" s="2">
        <f t="shared" si="0"/>
        <v>13800</v>
      </c>
      <c r="J6" s="24"/>
      <c r="L6" s="2" t="s">
        <v>6</v>
      </c>
      <c r="M6" s="2">
        <v>0</v>
      </c>
      <c r="N6" s="2">
        <v>2</v>
      </c>
      <c r="O6" s="2">
        <v>39.15</v>
      </c>
      <c r="P6" s="9">
        <v>540270</v>
      </c>
      <c r="Q6" s="2" t="s">
        <v>341</v>
      </c>
      <c r="R6" s="13">
        <f t="shared" si="1"/>
        <v>0</v>
      </c>
      <c r="S6" s="2">
        <f t="shared" si="2"/>
        <v>13800</v>
      </c>
      <c r="T6" s="24"/>
      <c r="U6" s="2" t="s">
        <v>6</v>
      </c>
      <c r="V6" s="2">
        <v>0</v>
      </c>
      <c r="W6" s="2">
        <v>2</v>
      </c>
      <c r="X6" s="2">
        <v>39.15</v>
      </c>
      <c r="Y6" s="2">
        <v>540270</v>
      </c>
      <c r="Z6" s="2" t="s">
        <v>341</v>
      </c>
      <c r="AA6" s="25"/>
    </row>
    <row r="7" spans="1:27" x14ac:dyDescent="0.25">
      <c r="A7" s="1" t="s">
        <v>7</v>
      </c>
      <c r="B7" s="8">
        <v>0</v>
      </c>
      <c r="C7" s="8">
        <v>2</v>
      </c>
      <c r="D7" s="8">
        <v>35.39</v>
      </c>
      <c r="E7" s="3">
        <v>488382</v>
      </c>
      <c r="F7" s="1" t="s">
        <v>2</v>
      </c>
      <c r="G7" s="1"/>
      <c r="H7" s="17"/>
      <c r="I7" s="2">
        <f t="shared" si="0"/>
        <v>13800</v>
      </c>
      <c r="J7" s="24"/>
      <c r="L7" s="2" t="s">
        <v>7</v>
      </c>
      <c r="M7" s="2">
        <v>0</v>
      </c>
      <c r="N7" s="2">
        <v>2</v>
      </c>
      <c r="O7" s="2">
        <v>35.39</v>
      </c>
      <c r="P7" s="9">
        <v>488382</v>
      </c>
      <c r="Q7" s="2" t="s">
        <v>341</v>
      </c>
      <c r="R7" s="13">
        <f t="shared" si="1"/>
        <v>0</v>
      </c>
      <c r="S7" s="2">
        <f t="shared" si="2"/>
        <v>13800</v>
      </c>
      <c r="T7" s="24"/>
      <c r="U7" s="2" t="s">
        <v>7</v>
      </c>
      <c r="V7" s="2">
        <v>0</v>
      </c>
      <c r="W7" s="2">
        <v>2</v>
      </c>
      <c r="X7" s="2">
        <v>35.39</v>
      </c>
      <c r="Y7" s="2">
        <v>488382</v>
      </c>
      <c r="Z7" s="2" t="s">
        <v>341</v>
      </c>
      <c r="AA7" s="25"/>
    </row>
    <row r="8" spans="1:27" x14ac:dyDescent="0.25">
      <c r="A8" s="1" t="s">
        <v>8</v>
      </c>
      <c r="B8" s="8">
        <v>0</v>
      </c>
      <c r="C8" s="8">
        <v>1</v>
      </c>
      <c r="D8" s="8">
        <v>34.92</v>
      </c>
      <c r="E8" s="3">
        <v>488880</v>
      </c>
      <c r="F8" s="1" t="s">
        <v>2</v>
      </c>
      <c r="G8" s="1"/>
      <c r="H8" s="17"/>
      <c r="I8" s="2">
        <f t="shared" si="0"/>
        <v>14000</v>
      </c>
      <c r="J8" s="24"/>
      <c r="L8" s="2" t="s">
        <v>8</v>
      </c>
      <c r="M8" s="2">
        <v>0</v>
      </c>
      <c r="N8" s="2">
        <v>1</v>
      </c>
      <c r="O8" s="2">
        <v>34.92</v>
      </c>
      <c r="P8" s="9">
        <v>488880</v>
      </c>
      <c r="Q8" s="2" t="s">
        <v>341</v>
      </c>
      <c r="R8" s="13">
        <f t="shared" si="1"/>
        <v>0</v>
      </c>
      <c r="S8" s="2">
        <f t="shared" si="2"/>
        <v>14000</v>
      </c>
      <c r="T8" s="24"/>
      <c r="U8" s="2" t="s">
        <v>8</v>
      </c>
      <c r="V8" s="2">
        <v>0</v>
      </c>
      <c r="W8" s="2">
        <v>1</v>
      </c>
      <c r="X8" s="2">
        <v>34.92</v>
      </c>
      <c r="Y8" s="2">
        <v>488880</v>
      </c>
      <c r="Z8" s="2" t="s">
        <v>341</v>
      </c>
      <c r="AA8" s="25"/>
    </row>
    <row r="9" spans="1:27" x14ac:dyDescent="0.25">
      <c r="A9" s="1" t="s">
        <v>9</v>
      </c>
      <c r="B9" s="8">
        <v>0</v>
      </c>
      <c r="C9" s="8">
        <v>3</v>
      </c>
      <c r="D9" s="8">
        <v>58.13</v>
      </c>
      <c r="E9" s="3">
        <v>749877</v>
      </c>
      <c r="F9" s="1" t="s">
        <v>2</v>
      </c>
      <c r="G9" s="1"/>
      <c r="H9" s="17"/>
      <c r="I9" s="2">
        <f t="shared" si="0"/>
        <v>12900</v>
      </c>
      <c r="J9" s="24"/>
      <c r="L9" s="2" t="s">
        <v>9</v>
      </c>
      <c r="M9" s="2">
        <v>0</v>
      </c>
      <c r="N9" s="2">
        <v>3</v>
      </c>
      <c r="O9" s="2">
        <v>58.13</v>
      </c>
      <c r="P9" s="9">
        <v>749877</v>
      </c>
      <c r="Q9" s="2" t="s">
        <v>341</v>
      </c>
      <c r="R9" s="13">
        <f t="shared" si="1"/>
        <v>0</v>
      </c>
      <c r="S9" s="2">
        <f t="shared" si="2"/>
        <v>12900</v>
      </c>
      <c r="T9" s="24"/>
      <c r="U9" s="2" t="s">
        <v>9</v>
      </c>
      <c r="V9" s="2">
        <v>0</v>
      </c>
      <c r="W9" s="2">
        <v>3</v>
      </c>
      <c r="X9" s="2">
        <v>58.13</v>
      </c>
      <c r="Y9" s="2">
        <v>749877</v>
      </c>
      <c r="Z9" s="2" t="s">
        <v>341</v>
      </c>
      <c r="AA9" s="25"/>
    </row>
    <row r="10" spans="1:27" x14ac:dyDescent="0.25">
      <c r="A10" s="1" t="s">
        <v>10</v>
      </c>
      <c r="B10" s="8">
        <v>0</v>
      </c>
      <c r="C10" s="8">
        <v>3</v>
      </c>
      <c r="D10" s="8">
        <v>54.81</v>
      </c>
      <c r="E10" s="3">
        <v>707049</v>
      </c>
      <c r="F10" s="1" t="s">
        <v>2</v>
      </c>
      <c r="G10" s="1"/>
      <c r="H10" s="17"/>
      <c r="I10" s="2">
        <f t="shared" si="0"/>
        <v>12900</v>
      </c>
      <c r="J10" s="24"/>
      <c r="L10" s="2" t="s">
        <v>10</v>
      </c>
      <c r="M10" s="2">
        <v>0</v>
      </c>
      <c r="N10" s="2">
        <v>3</v>
      </c>
      <c r="O10" s="2">
        <v>54.81</v>
      </c>
      <c r="P10" s="9">
        <v>794745</v>
      </c>
      <c r="Q10" s="2" t="s">
        <v>341</v>
      </c>
      <c r="R10" s="13">
        <f t="shared" si="1"/>
        <v>87696</v>
      </c>
      <c r="S10" s="2">
        <f t="shared" si="2"/>
        <v>14500</v>
      </c>
      <c r="T10" s="24"/>
      <c r="U10" s="2" t="s">
        <v>10</v>
      </c>
      <c r="V10" s="2">
        <v>0</v>
      </c>
      <c r="W10" s="2">
        <v>3</v>
      </c>
      <c r="X10" s="2">
        <v>54.81</v>
      </c>
      <c r="Y10" s="2">
        <v>794745</v>
      </c>
      <c r="Z10" s="2" t="s">
        <v>341</v>
      </c>
      <c r="AA10" s="25"/>
    </row>
    <row r="11" spans="1:27" x14ac:dyDescent="0.25">
      <c r="A11" s="1" t="s">
        <v>11</v>
      </c>
      <c r="B11" s="8">
        <v>0</v>
      </c>
      <c r="C11" s="8">
        <v>2</v>
      </c>
      <c r="D11" s="8">
        <v>43.77</v>
      </c>
      <c r="E11" s="3">
        <v>590895</v>
      </c>
      <c r="F11" s="1" t="s">
        <v>2</v>
      </c>
      <c r="G11" s="1"/>
      <c r="H11" s="17"/>
      <c r="I11" s="2">
        <f t="shared" si="0"/>
        <v>13499.999999999998</v>
      </c>
      <c r="J11" s="24"/>
      <c r="L11" s="2" t="s">
        <v>11</v>
      </c>
      <c r="M11" s="2">
        <v>0</v>
      </c>
      <c r="N11" s="2">
        <v>2</v>
      </c>
      <c r="O11" s="2">
        <v>43.77</v>
      </c>
      <c r="P11" s="9">
        <v>643419</v>
      </c>
      <c r="Q11" s="2" t="s">
        <v>341</v>
      </c>
      <c r="R11" s="13">
        <f t="shared" si="1"/>
        <v>52524</v>
      </c>
      <c r="S11" s="2">
        <f t="shared" si="2"/>
        <v>14699.999999999998</v>
      </c>
      <c r="T11" s="24"/>
      <c r="U11" s="2" t="s">
        <v>11</v>
      </c>
      <c r="V11" s="2">
        <v>0</v>
      </c>
      <c r="W11" s="2">
        <v>2</v>
      </c>
      <c r="X11" s="2">
        <v>43.77</v>
      </c>
      <c r="Y11" s="2">
        <v>643419</v>
      </c>
      <c r="Z11" s="2" t="s">
        <v>341</v>
      </c>
      <c r="AA11" s="25"/>
    </row>
    <row r="12" spans="1:27" x14ac:dyDescent="0.25">
      <c r="A12" s="1" t="s">
        <v>12</v>
      </c>
      <c r="B12" s="8">
        <v>0</v>
      </c>
      <c r="C12" s="8">
        <v>3</v>
      </c>
      <c r="D12" s="8">
        <v>49.14</v>
      </c>
      <c r="E12" s="3">
        <v>648648</v>
      </c>
      <c r="F12" s="1" t="s">
        <v>2</v>
      </c>
      <c r="G12" s="1"/>
      <c r="H12" s="17"/>
      <c r="I12" s="2">
        <f t="shared" si="0"/>
        <v>13200</v>
      </c>
      <c r="J12" s="24"/>
      <c r="L12" s="2" t="s">
        <v>12</v>
      </c>
      <c r="M12" s="2">
        <v>0</v>
      </c>
      <c r="N12" s="2">
        <v>3</v>
      </c>
      <c r="O12" s="2">
        <v>49.14</v>
      </c>
      <c r="P12" s="9">
        <v>717444</v>
      </c>
      <c r="Q12" s="2" t="s">
        <v>341</v>
      </c>
      <c r="R12" s="13">
        <f t="shared" si="1"/>
        <v>68796</v>
      </c>
      <c r="S12" s="2">
        <f t="shared" si="2"/>
        <v>14600</v>
      </c>
      <c r="T12" s="24"/>
      <c r="U12" s="2" t="s">
        <v>12</v>
      </c>
      <c r="V12" s="2">
        <v>0</v>
      </c>
      <c r="W12" s="2">
        <v>3</v>
      </c>
      <c r="X12" s="2">
        <v>49.14</v>
      </c>
      <c r="Y12" s="2">
        <v>717444</v>
      </c>
      <c r="Z12" s="2" t="s">
        <v>341</v>
      </c>
      <c r="AA12" s="25"/>
    </row>
    <row r="13" spans="1:27" x14ac:dyDescent="0.25">
      <c r="A13" s="1" t="s">
        <v>13</v>
      </c>
      <c r="B13" s="8">
        <v>0</v>
      </c>
      <c r="C13" s="8">
        <v>3</v>
      </c>
      <c r="D13" s="8">
        <v>69.349999999999994</v>
      </c>
      <c r="E13" s="3">
        <v>846070</v>
      </c>
      <c r="F13" s="1" t="s">
        <v>2</v>
      </c>
      <c r="G13" s="1"/>
      <c r="H13" s="17"/>
      <c r="I13" s="2">
        <f t="shared" si="0"/>
        <v>12200.000000000002</v>
      </c>
      <c r="J13" s="24"/>
      <c r="L13" s="2" t="s">
        <v>13</v>
      </c>
      <c r="M13" s="2">
        <v>0</v>
      </c>
      <c r="N13" s="2">
        <v>3</v>
      </c>
      <c r="O13" s="2">
        <v>69.349999999999994</v>
      </c>
      <c r="P13" s="9">
        <v>1005575</v>
      </c>
      <c r="Q13" s="2" t="s">
        <v>341</v>
      </c>
      <c r="R13" s="13">
        <f t="shared" si="1"/>
        <v>159505</v>
      </c>
      <c r="S13" s="2">
        <f t="shared" si="2"/>
        <v>14500.000000000002</v>
      </c>
      <c r="T13" s="24"/>
      <c r="U13" s="2" t="s">
        <v>13</v>
      </c>
      <c r="V13" s="2">
        <v>0</v>
      </c>
      <c r="W13" s="2">
        <v>3</v>
      </c>
      <c r="X13" s="2">
        <v>69.349999999999994</v>
      </c>
      <c r="Y13" s="2">
        <v>1005575</v>
      </c>
      <c r="Z13" s="2" t="s">
        <v>341</v>
      </c>
      <c r="AA13" s="25"/>
    </row>
    <row r="14" spans="1:27" x14ac:dyDescent="0.25">
      <c r="A14" s="1" t="s">
        <v>14</v>
      </c>
      <c r="B14" s="8">
        <v>1</v>
      </c>
      <c r="C14" s="8">
        <v>2</v>
      </c>
      <c r="D14" s="8">
        <v>75.42</v>
      </c>
      <c r="E14" s="3">
        <v>897498</v>
      </c>
      <c r="F14" s="1" t="s">
        <v>2</v>
      </c>
      <c r="G14" s="1"/>
      <c r="H14" s="17"/>
      <c r="I14" s="2">
        <f t="shared" si="0"/>
        <v>11900</v>
      </c>
      <c r="J14" s="24"/>
      <c r="L14" s="2" t="s">
        <v>14</v>
      </c>
      <c r="M14" s="2">
        <v>1</v>
      </c>
      <c r="N14" s="2">
        <v>2</v>
      </c>
      <c r="O14" s="2">
        <v>75.42</v>
      </c>
      <c r="P14" s="9">
        <v>942750</v>
      </c>
      <c r="Q14" s="2" t="s">
        <v>341</v>
      </c>
      <c r="R14" s="13">
        <f t="shared" si="1"/>
        <v>45252</v>
      </c>
      <c r="S14" s="2">
        <f t="shared" si="2"/>
        <v>12500</v>
      </c>
      <c r="T14" s="24"/>
      <c r="U14" s="2" t="s">
        <v>14</v>
      </c>
      <c r="V14" s="2">
        <v>1</v>
      </c>
      <c r="W14" s="2">
        <v>2</v>
      </c>
      <c r="X14" s="2">
        <v>75.42</v>
      </c>
      <c r="Y14" s="2">
        <v>942750</v>
      </c>
      <c r="Z14" s="2" t="s">
        <v>341</v>
      </c>
      <c r="AA14" s="25"/>
    </row>
    <row r="15" spans="1:27" x14ac:dyDescent="0.25">
      <c r="A15" s="1" t="s">
        <v>15</v>
      </c>
      <c r="B15" s="8">
        <v>1</v>
      </c>
      <c r="C15" s="8">
        <v>3</v>
      </c>
      <c r="D15" s="8">
        <v>68.27</v>
      </c>
      <c r="E15" s="3">
        <v>853375</v>
      </c>
      <c r="F15" s="1" t="s">
        <v>2</v>
      </c>
      <c r="G15" s="1"/>
      <c r="H15" s="17"/>
      <c r="I15" s="2">
        <f t="shared" si="0"/>
        <v>12500</v>
      </c>
      <c r="J15" s="24"/>
      <c r="L15" s="2" t="s">
        <v>15</v>
      </c>
      <c r="M15" s="2">
        <v>1</v>
      </c>
      <c r="N15" s="2">
        <v>3</v>
      </c>
      <c r="O15" s="2">
        <v>68.27</v>
      </c>
      <c r="P15" s="9">
        <v>853375</v>
      </c>
      <c r="Q15" s="2" t="s">
        <v>341</v>
      </c>
      <c r="R15" s="13">
        <f t="shared" si="1"/>
        <v>0</v>
      </c>
      <c r="S15" s="2">
        <f t="shared" si="2"/>
        <v>12500</v>
      </c>
      <c r="T15" s="24"/>
      <c r="U15" s="2" t="s">
        <v>15</v>
      </c>
      <c r="V15" s="2">
        <v>1</v>
      </c>
      <c r="W15" s="2">
        <v>3</v>
      </c>
      <c r="X15" s="2">
        <v>68.27</v>
      </c>
      <c r="Y15" s="2">
        <v>853375</v>
      </c>
      <c r="Z15" s="2" t="s">
        <v>341</v>
      </c>
      <c r="AA15" s="25"/>
    </row>
    <row r="16" spans="1:27" x14ac:dyDescent="0.25">
      <c r="A16" s="1" t="s">
        <v>16</v>
      </c>
      <c r="B16" s="8">
        <v>1</v>
      </c>
      <c r="C16" s="8">
        <v>2</v>
      </c>
      <c r="D16" s="8">
        <v>37.04</v>
      </c>
      <c r="E16" s="3">
        <v>518560</v>
      </c>
      <c r="F16" s="1" t="s">
        <v>2</v>
      </c>
      <c r="G16" s="1"/>
      <c r="H16" s="17"/>
      <c r="I16" s="2">
        <f t="shared" si="0"/>
        <v>14000</v>
      </c>
      <c r="J16" s="24"/>
      <c r="L16" s="2" t="s">
        <v>16</v>
      </c>
      <c r="M16" s="2">
        <v>1</v>
      </c>
      <c r="N16" s="2">
        <v>2</v>
      </c>
      <c r="O16" s="2">
        <v>37.04</v>
      </c>
      <c r="P16" s="9">
        <v>518560</v>
      </c>
      <c r="Q16" s="2" t="s">
        <v>341</v>
      </c>
      <c r="R16" s="13">
        <f t="shared" si="1"/>
        <v>0</v>
      </c>
      <c r="S16" s="2">
        <f t="shared" si="2"/>
        <v>14000</v>
      </c>
      <c r="T16" s="24"/>
      <c r="U16" s="2" t="s">
        <v>16</v>
      </c>
      <c r="V16" s="2">
        <v>1</v>
      </c>
      <c r="W16" s="2">
        <v>2</v>
      </c>
      <c r="X16" s="2">
        <v>37.04</v>
      </c>
      <c r="Y16" s="2">
        <v>518560</v>
      </c>
      <c r="Z16" s="2" t="s">
        <v>341</v>
      </c>
      <c r="AA16" s="25"/>
    </row>
    <row r="17" spans="1:27" x14ac:dyDescent="0.25">
      <c r="A17" s="1" t="s">
        <v>17</v>
      </c>
      <c r="B17" s="8">
        <v>1</v>
      </c>
      <c r="C17" s="8">
        <v>2</v>
      </c>
      <c r="D17" s="8">
        <v>37.69</v>
      </c>
      <c r="E17" s="3">
        <v>527660</v>
      </c>
      <c r="F17" s="1" t="s">
        <v>2</v>
      </c>
      <c r="G17" s="1"/>
      <c r="H17" s="17"/>
      <c r="I17" s="2">
        <f t="shared" si="0"/>
        <v>14000</v>
      </c>
      <c r="J17" s="24"/>
      <c r="L17" s="2" t="s">
        <v>17</v>
      </c>
      <c r="M17" s="2">
        <v>1</v>
      </c>
      <c r="N17" s="2">
        <v>2</v>
      </c>
      <c r="O17" s="2">
        <v>37.69</v>
      </c>
      <c r="P17" s="9">
        <v>527660</v>
      </c>
      <c r="Q17" s="2" t="s">
        <v>341</v>
      </c>
      <c r="R17" s="13">
        <f t="shared" si="1"/>
        <v>0</v>
      </c>
      <c r="S17" s="2">
        <f t="shared" si="2"/>
        <v>14000</v>
      </c>
      <c r="T17" s="24"/>
      <c r="U17" s="2" t="s">
        <v>17</v>
      </c>
      <c r="V17" s="2">
        <v>1</v>
      </c>
      <c r="W17" s="2">
        <v>2</v>
      </c>
      <c r="X17" s="2">
        <v>37.69</v>
      </c>
      <c r="Y17" s="2">
        <v>527660</v>
      </c>
      <c r="Z17" s="2" t="s">
        <v>341</v>
      </c>
      <c r="AA17" s="25"/>
    </row>
    <row r="18" spans="1:27" x14ac:dyDescent="0.25">
      <c r="A18" s="1" t="s">
        <v>18</v>
      </c>
      <c r="B18" s="8">
        <v>1</v>
      </c>
      <c r="C18" s="8">
        <v>2</v>
      </c>
      <c r="D18" s="8">
        <v>37.549999999999997</v>
      </c>
      <c r="E18" s="3">
        <v>525700</v>
      </c>
      <c r="F18" s="1" t="s">
        <v>2</v>
      </c>
      <c r="G18" s="1"/>
      <c r="H18" s="17"/>
      <c r="I18" s="2">
        <f t="shared" si="0"/>
        <v>14000.000000000002</v>
      </c>
      <c r="J18" s="24"/>
      <c r="L18" s="2" t="s">
        <v>18</v>
      </c>
      <c r="M18" s="2">
        <v>1</v>
      </c>
      <c r="N18" s="2">
        <v>2</v>
      </c>
      <c r="O18" s="2">
        <v>37.549999999999997</v>
      </c>
      <c r="P18" s="9">
        <v>525700</v>
      </c>
      <c r="Q18" s="2" t="s">
        <v>341</v>
      </c>
      <c r="R18" s="13">
        <f t="shared" si="1"/>
        <v>0</v>
      </c>
      <c r="S18" s="2">
        <f t="shared" si="2"/>
        <v>14000.000000000002</v>
      </c>
      <c r="T18" s="24"/>
      <c r="U18" s="2" t="s">
        <v>18</v>
      </c>
      <c r="V18" s="2">
        <v>1</v>
      </c>
      <c r="W18" s="2">
        <v>2</v>
      </c>
      <c r="X18" s="2">
        <v>37.549999999999997</v>
      </c>
      <c r="Y18" s="2">
        <v>525700</v>
      </c>
      <c r="Z18" s="2" t="s">
        <v>341</v>
      </c>
      <c r="AA18" s="25"/>
    </row>
    <row r="19" spans="1:27" x14ac:dyDescent="0.25">
      <c r="A19" s="1" t="s">
        <v>19</v>
      </c>
      <c r="B19" s="8">
        <v>1</v>
      </c>
      <c r="C19" s="8">
        <v>2</v>
      </c>
      <c r="D19" s="8">
        <v>37.69</v>
      </c>
      <c r="E19" s="3">
        <v>527660</v>
      </c>
      <c r="F19" s="1" t="s">
        <v>2</v>
      </c>
      <c r="G19" s="1"/>
      <c r="H19" s="17"/>
      <c r="I19" s="2">
        <f t="shared" si="0"/>
        <v>14000</v>
      </c>
      <c r="J19" s="24"/>
      <c r="L19" s="2" t="s">
        <v>19</v>
      </c>
      <c r="M19" s="2">
        <v>1</v>
      </c>
      <c r="N19" s="2">
        <v>2</v>
      </c>
      <c r="O19" s="2">
        <v>37.69</v>
      </c>
      <c r="P19" s="9">
        <v>527660</v>
      </c>
      <c r="Q19" s="2" t="s">
        <v>341</v>
      </c>
      <c r="R19" s="13">
        <f t="shared" si="1"/>
        <v>0</v>
      </c>
      <c r="S19" s="2">
        <f t="shared" si="2"/>
        <v>14000</v>
      </c>
      <c r="T19" s="24"/>
      <c r="U19" s="2" t="s">
        <v>19</v>
      </c>
      <c r="V19" s="2">
        <v>1</v>
      </c>
      <c r="W19" s="2">
        <v>2</v>
      </c>
      <c r="X19" s="2">
        <v>37.69</v>
      </c>
      <c r="Y19" s="2">
        <v>527660</v>
      </c>
      <c r="Z19" s="2" t="s">
        <v>341</v>
      </c>
      <c r="AA19" s="25"/>
    </row>
    <row r="20" spans="1:27" x14ac:dyDescent="0.25">
      <c r="A20" s="1" t="s">
        <v>20</v>
      </c>
      <c r="B20" s="8">
        <v>1</v>
      </c>
      <c r="C20" s="8">
        <v>4</v>
      </c>
      <c r="D20" s="8">
        <v>88.51</v>
      </c>
      <c r="E20" s="3">
        <v>1062120</v>
      </c>
      <c r="F20" s="1" t="s">
        <v>2</v>
      </c>
      <c r="G20" s="1"/>
      <c r="H20" s="17"/>
      <c r="I20" s="2">
        <f t="shared" si="0"/>
        <v>12000</v>
      </c>
      <c r="J20" s="24"/>
      <c r="L20" s="2" t="s">
        <v>20</v>
      </c>
      <c r="M20" s="2">
        <v>1</v>
      </c>
      <c r="N20" s="2">
        <v>4</v>
      </c>
      <c r="O20" s="2">
        <v>88.51</v>
      </c>
      <c r="P20" s="9">
        <v>1062120</v>
      </c>
      <c r="Q20" s="2" t="s">
        <v>341</v>
      </c>
      <c r="R20" s="13">
        <f t="shared" si="1"/>
        <v>0</v>
      </c>
      <c r="S20" s="2">
        <f t="shared" si="2"/>
        <v>12000</v>
      </c>
      <c r="T20" s="24"/>
      <c r="U20" s="2" t="s">
        <v>20</v>
      </c>
      <c r="V20" s="2">
        <v>1</v>
      </c>
      <c r="W20" s="2">
        <v>4</v>
      </c>
      <c r="X20" s="2">
        <v>88.51</v>
      </c>
      <c r="Y20" s="2">
        <v>1062120</v>
      </c>
      <c r="Z20" s="2" t="s">
        <v>341</v>
      </c>
      <c r="AA20" s="25"/>
    </row>
    <row r="21" spans="1:27" x14ac:dyDescent="0.25">
      <c r="A21" s="1" t="s">
        <v>21</v>
      </c>
      <c r="B21" s="8">
        <v>1</v>
      </c>
      <c r="C21" s="8">
        <v>2</v>
      </c>
      <c r="D21" s="8">
        <v>47.57</v>
      </c>
      <c r="E21" s="3">
        <v>661223</v>
      </c>
      <c r="F21" s="1" t="s">
        <v>2</v>
      </c>
      <c r="G21" s="1"/>
      <c r="H21" s="17"/>
      <c r="I21" s="2">
        <f t="shared" si="0"/>
        <v>13900</v>
      </c>
      <c r="J21" s="24"/>
      <c r="L21" s="2" t="s">
        <v>21</v>
      </c>
      <c r="M21" s="2">
        <v>1</v>
      </c>
      <c r="N21" s="2">
        <v>2</v>
      </c>
      <c r="O21" s="2">
        <v>47.57</v>
      </c>
      <c r="P21" s="9">
        <v>661223</v>
      </c>
      <c r="Q21" s="2" t="s">
        <v>341</v>
      </c>
      <c r="R21" s="13">
        <f t="shared" si="1"/>
        <v>0</v>
      </c>
      <c r="S21" s="2">
        <f t="shared" si="2"/>
        <v>13900</v>
      </c>
      <c r="T21" s="24"/>
      <c r="U21" s="2" t="s">
        <v>21</v>
      </c>
      <c r="V21" s="2">
        <v>1</v>
      </c>
      <c r="W21" s="2">
        <v>2</v>
      </c>
      <c r="X21" s="2">
        <v>47.57</v>
      </c>
      <c r="Y21" s="2">
        <v>661223</v>
      </c>
      <c r="Z21" s="2" t="s">
        <v>341</v>
      </c>
      <c r="AA21" s="25"/>
    </row>
    <row r="22" spans="1:27" x14ac:dyDescent="0.25">
      <c r="A22" s="1" t="s">
        <v>22</v>
      </c>
      <c r="B22" s="8">
        <v>1</v>
      </c>
      <c r="C22" s="8">
        <v>3</v>
      </c>
      <c r="D22" s="8">
        <v>68.17</v>
      </c>
      <c r="E22" s="3">
        <v>852125</v>
      </c>
      <c r="F22" s="1" t="s">
        <v>2</v>
      </c>
      <c r="G22" s="1"/>
      <c r="H22" s="17"/>
      <c r="I22" s="2">
        <f t="shared" si="0"/>
        <v>12500</v>
      </c>
      <c r="J22" s="24"/>
      <c r="L22" s="2" t="s">
        <v>22</v>
      </c>
      <c r="M22" s="2">
        <v>1</v>
      </c>
      <c r="N22" s="2">
        <v>3</v>
      </c>
      <c r="O22" s="2">
        <v>68.17</v>
      </c>
      <c r="P22" s="9">
        <v>852125</v>
      </c>
      <c r="Q22" s="2" t="s">
        <v>341</v>
      </c>
      <c r="R22" s="13">
        <f t="shared" si="1"/>
        <v>0</v>
      </c>
      <c r="S22" s="2">
        <f t="shared" si="2"/>
        <v>12500</v>
      </c>
      <c r="T22" s="24"/>
      <c r="U22" s="2" t="s">
        <v>22</v>
      </c>
      <c r="V22" s="2">
        <v>1</v>
      </c>
      <c r="W22" s="2">
        <v>3</v>
      </c>
      <c r="X22" s="2">
        <v>68.17</v>
      </c>
      <c r="Y22" s="2">
        <v>852125</v>
      </c>
      <c r="Z22" s="2" t="s">
        <v>341</v>
      </c>
      <c r="AA22" s="25"/>
    </row>
    <row r="23" spans="1:27" x14ac:dyDescent="0.25">
      <c r="A23" s="1" t="s">
        <v>23</v>
      </c>
      <c r="B23" s="8">
        <v>1</v>
      </c>
      <c r="C23" s="8">
        <v>2</v>
      </c>
      <c r="D23" s="8">
        <v>35.18</v>
      </c>
      <c r="E23" s="3">
        <v>492520</v>
      </c>
      <c r="F23" s="1" t="s">
        <v>2</v>
      </c>
      <c r="G23" s="1"/>
      <c r="H23" s="17"/>
      <c r="I23" s="2">
        <f t="shared" si="0"/>
        <v>14000</v>
      </c>
      <c r="J23" s="24"/>
      <c r="L23" s="2" t="s">
        <v>23</v>
      </c>
      <c r="M23" s="2">
        <v>1</v>
      </c>
      <c r="N23" s="2">
        <v>2</v>
      </c>
      <c r="O23" s="2">
        <v>35.18</v>
      </c>
      <c r="P23" s="9">
        <v>492520</v>
      </c>
      <c r="Q23" s="2" t="s">
        <v>341</v>
      </c>
      <c r="R23" s="13">
        <f t="shared" si="1"/>
        <v>0</v>
      </c>
      <c r="S23" s="2">
        <f t="shared" si="2"/>
        <v>14000</v>
      </c>
      <c r="T23" s="24"/>
      <c r="U23" s="2" t="s">
        <v>23</v>
      </c>
      <c r="V23" s="2">
        <v>1</v>
      </c>
      <c r="W23" s="2">
        <v>2</v>
      </c>
      <c r="X23" s="2">
        <v>35.18</v>
      </c>
      <c r="Y23" s="2">
        <v>492520</v>
      </c>
      <c r="Z23" s="2" t="s">
        <v>341</v>
      </c>
      <c r="AA23" s="25"/>
    </row>
    <row r="24" spans="1:27" x14ac:dyDescent="0.25">
      <c r="A24" s="1" t="s">
        <v>24</v>
      </c>
      <c r="B24" s="8">
        <v>1</v>
      </c>
      <c r="C24" s="8">
        <v>2</v>
      </c>
      <c r="D24" s="8">
        <v>39.28</v>
      </c>
      <c r="E24" s="3">
        <v>549920</v>
      </c>
      <c r="F24" s="1" t="s">
        <v>2</v>
      </c>
      <c r="G24" s="1"/>
      <c r="H24" s="17"/>
      <c r="I24" s="2">
        <f t="shared" si="0"/>
        <v>14000</v>
      </c>
      <c r="J24" s="24"/>
      <c r="L24" s="2" t="s">
        <v>24</v>
      </c>
      <c r="M24" s="2">
        <v>1</v>
      </c>
      <c r="N24" s="2">
        <v>2</v>
      </c>
      <c r="O24" s="2">
        <v>39.28</v>
      </c>
      <c r="P24" s="9">
        <v>549920</v>
      </c>
      <c r="Q24" s="2" t="s">
        <v>341</v>
      </c>
      <c r="R24" s="13">
        <f t="shared" si="1"/>
        <v>0</v>
      </c>
      <c r="S24" s="2">
        <f t="shared" si="2"/>
        <v>14000</v>
      </c>
      <c r="T24" s="24"/>
      <c r="U24" s="2" t="s">
        <v>24</v>
      </c>
      <c r="V24" s="2">
        <v>1</v>
      </c>
      <c r="W24" s="2">
        <v>2</v>
      </c>
      <c r="X24" s="2">
        <v>39.28</v>
      </c>
      <c r="Y24" s="2">
        <v>549920</v>
      </c>
      <c r="Z24" s="2" t="s">
        <v>341</v>
      </c>
      <c r="AA24" s="25"/>
    </row>
    <row r="25" spans="1:27" x14ac:dyDescent="0.25">
      <c r="A25" s="1" t="s">
        <v>25</v>
      </c>
      <c r="B25" s="8">
        <v>1</v>
      </c>
      <c r="C25" s="8">
        <v>2</v>
      </c>
      <c r="D25" s="8">
        <v>39.619999999999997</v>
      </c>
      <c r="E25" s="3">
        <v>554680</v>
      </c>
      <c r="F25" s="1" t="s">
        <v>2</v>
      </c>
      <c r="G25" s="1"/>
      <c r="H25" s="17"/>
      <c r="I25" s="2">
        <f t="shared" si="0"/>
        <v>14000</v>
      </c>
      <c r="J25" s="24"/>
      <c r="L25" s="2" t="s">
        <v>25</v>
      </c>
      <c r="M25" s="2">
        <v>1</v>
      </c>
      <c r="N25" s="2">
        <v>2</v>
      </c>
      <c r="O25" s="2">
        <v>39.619999999999997</v>
      </c>
      <c r="P25" s="9">
        <v>554680</v>
      </c>
      <c r="Q25" s="2" t="s">
        <v>341</v>
      </c>
      <c r="R25" s="13">
        <f t="shared" si="1"/>
        <v>0</v>
      </c>
      <c r="S25" s="2">
        <f t="shared" si="2"/>
        <v>14000</v>
      </c>
      <c r="T25" s="24"/>
      <c r="U25" s="2" t="s">
        <v>25</v>
      </c>
      <c r="V25" s="2">
        <v>1</v>
      </c>
      <c r="W25" s="2">
        <v>2</v>
      </c>
      <c r="X25" s="2">
        <v>39.619999999999997</v>
      </c>
      <c r="Y25" s="2">
        <v>554680</v>
      </c>
      <c r="Z25" s="2" t="s">
        <v>341</v>
      </c>
      <c r="AA25" s="25"/>
    </row>
    <row r="26" spans="1:27" x14ac:dyDescent="0.25">
      <c r="A26" s="1" t="s">
        <v>26</v>
      </c>
      <c r="B26" s="8">
        <v>1</v>
      </c>
      <c r="C26" s="8">
        <v>4</v>
      </c>
      <c r="D26" s="8">
        <v>67.56</v>
      </c>
      <c r="E26" s="3">
        <v>844500</v>
      </c>
      <c r="F26" s="1" t="s">
        <v>2</v>
      </c>
      <c r="G26" s="1"/>
      <c r="H26" s="17"/>
      <c r="I26" s="2">
        <f t="shared" si="0"/>
        <v>12500</v>
      </c>
      <c r="J26" s="24"/>
      <c r="L26" s="2" t="s">
        <v>26</v>
      </c>
      <c r="M26" s="2">
        <v>1</v>
      </c>
      <c r="N26" s="2">
        <v>4</v>
      </c>
      <c r="O26" s="2">
        <v>67.56</v>
      </c>
      <c r="P26" s="9">
        <v>844500</v>
      </c>
      <c r="Q26" s="2" t="s">
        <v>341</v>
      </c>
      <c r="R26" s="13">
        <f t="shared" si="1"/>
        <v>0</v>
      </c>
      <c r="S26" s="2">
        <f t="shared" si="2"/>
        <v>12500</v>
      </c>
      <c r="T26" s="24"/>
      <c r="U26" s="2" t="s">
        <v>26</v>
      </c>
      <c r="V26" s="2">
        <v>1</v>
      </c>
      <c r="W26" s="2">
        <v>4</v>
      </c>
      <c r="X26" s="2">
        <v>67.56</v>
      </c>
      <c r="Y26" s="2">
        <v>844500</v>
      </c>
      <c r="Z26" s="2" t="s">
        <v>341</v>
      </c>
      <c r="AA26" s="25"/>
    </row>
    <row r="27" spans="1:27" x14ac:dyDescent="0.25">
      <c r="A27" s="1" t="s">
        <v>27</v>
      </c>
      <c r="B27" s="8">
        <v>1</v>
      </c>
      <c r="C27" s="8">
        <v>3</v>
      </c>
      <c r="D27" s="8">
        <v>58.44</v>
      </c>
      <c r="E27" s="3">
        <v>771408</v>
      </c>
      <c r="F27" s="1" t="s">
        <v>2</v>
      </c>
      <c r="G27" s="1"/>
      <c r="H27" s="17"/>
      <c r="I27" s="2">
        <f t="shared" si="0"/>
        <v>13200</v>
      </c>
      <c r="J27" s="24"/>
      <c r="L27" s="2" t="s">
        <v>27</v>
      </c>
      <c r="M27" s="2">
        <v>1</v>
      </c>
      <c r="N27" s="2">
        <v>3</v>
      </c>
      <c r="O27" s="2">
        <v>58.44</v>
      </c>
      <c r="P27" s="9">
        <v>771408</v>
      </c>
      <c r="Q27" s="2" t="s">
        <v>341</v>
      </c>
      <c r="R27" s="13">
        <f t="shared" si="1"/>
        <v>0</v>
      </c>
      <c r="S27" s="2">
        <f t="shared" si="2"/>
        <v>13200</v>
      </c>
      <c r="T27" s="24"/>
      <c r="U27" s="2" t="s">
        <v>27</v>
      </c>
      <c r="V27" s="2">
        <v>1</v>
      </c>
      <c r="W27" s="2">
        <v>3</v>
      </c>
      <c r="X27" s="2">
        <v>58.44</v>
      </c>
      <c r="Y27" s="2">
        <v>771408</v>
      </c>
      <c r="Z27" s="2" t="s">
        <v>341</v>
      </c>
      <c r="AA27" s="25"/>
    </row>
    <row r="28" spans="1:27" x14ac:dyDescent="0.25">
      <c r="A28" s="1" t="s">
        <v>28</v>
      </c>
      <c r="B28" s="8">
        <v>1</v>
      </c>
      <c r="C28" s="8">
        <v>2</v>
      </c>
      <c r="D28" s="8">
        <v>35.68</v>
      </c>
      <c r="E28" s="3">
        <v>499520</v>
      </c>
      <c r="F28" s="1" t="s">
        <v>2</v>
      </c>
      <c r="G28" s="1"/>
      <c r="H28" s="17"/>
      <c r="I28" s="2">
        <f t="shared" si="0"/>
        <v>14000</v>
      </c>
      <c r="J28" s="24"/>
      <c r="L28" s="2" t="s">
        <v>28</v>
      </c>
      <c r="M28" s="2">
        <v>1</v>
      </c>
      <c r="N28" s="2">
        <v>2</v>
      </c>
      <c r="O28" s="2">
        <v>35.68</v>
      </c>
      <c r="P28" s="9">
        <v>499520</v>
      </c>
      <c r="Q28" s="2" t="s">
        <v>341</v>
      </c>
      <c r="R28" s="13">
        <f t="shared" si="1"/>
        <v>0</v>
      </c>
      <c r="S28" s="2">
        <f t="shared" si="2"/>
        <v>14000</v>
      </c>
      <c r="T28" s="24"/>
      <c r="U28" s="2" t="s">
        <v>28</v>
      </c>
      <c r="V28" s="2">
        <v>1</v>
      </c>
      <c r="W28" s="2">
        <v>2</v>
      </c>
      <c r="X28" s="2">
        <v>35.68</v>
      </c>
      <c r="Y28" s="2">
        <v>499520</v>
      </c>
      <c r="Z28" s="2" t="s">
        <v>341</v>
      </c>
      <c r="AA28" s="25"/>
    </row>
    <row r="29" spans="1:27" x14ac:dyDescent="0.25">
      <c r="A29" s="1" t="s">
        <v>29</v>
      </c>
      <c r="B29" s="8">
        <v>1</v>
      </c>
      <c r="C29" s="8">
        <v>1</v>
      </c>
      <c r="D29" s="8">
        <v>35</v>
      </c>
      <c r="E29" s="3">
        <v>490000</v>
      </c>
      <c r="F29" s="1" t="s">
        <v>2</v>
      </c>
      <c r="G29" s="1"/>
      <c r="H29" s="17"/>
      <c r="I29" s="2">
        <f t="shared" si="0"/>
        <v>14000</v>
      </c>
      <c r="J29" s="24"/>
      <c r="L29" s="2" t="s">
        <v>29</v>
      </c>
      <c r="M29" s="2">
        <v>1</v>
      </c>
      <c r="N29" s="2">
        <v>1</v>
      </c>
      <c r="O29" s="2">
        <v>35</v>
      </c>
      <c r="P29" s="9">
        <v>490000</v>
      </c>
      <c r="Q29" s="2" t="s">
        <v>341</v>
      </c>
      <c r="R29" s="13">
        <f t="shared" si="1"/>
        <v>0</v>
      </c>
      <c r="S29" s="2">
        <f t="shared" si="2"/>
        <v>14000</v>
      </c>
      <c r="T29" s="24"/>
      <c r="U29" s="2" t="s">
        <v>29</v>
      </c>
      <c r="V29" s="2">
        <v>1</v>
      </c>
      <c r="W29" s="2">
        <v>1</v>
      </c>
      <c r="X29" s="2">
        <v>35</v>
      </c>
      <c r="Y29" s="2">
        <v>490000</v>
      </c>
      <c r="Z29" s="2" t="s">
        <v>341</v>
      </c>
      <c r="AA29" s="25"/>
    </row>
    <row r="30" spans="1:27" x14ac:dyDescent="0.25">
      <c r="A30" s="1" t="s">
        <v>30</v>
      </c>
      <c r="B30" s="8">
        <v>1</v>
      </c>
      <c r="C30" s="8">
        <v>3</v>
      </c>
      <c r="D30" s="8">
        <v>60.02</v>
      </c>
      <c r="E30" s="3">
        <v>792264</v>
      </c>
      <c r="F30" s="1" t="s">
        <v>2</v>
      </c>
      <c r="G30" s="1"/>
      <c r="H30" s="17"/>
      <c r="I30" s="2">
        <f t="shared" si="0"/>
        <v>13200</v>
      </c>
      <c r="J30" s="24"/>
      <c r="L30" s="2" t="s">
        <v>30</v>
      </c>
      <c r="M30" s="2">
        <v>1</v>
      </c>
      <c r="N30" s="2">
        <v>3</v>
      </c>
      <c r="O30" s="2">
        <v>60.02</v>
      </c>
      <c r="P30" s="9">
        <v>792264</v>
      </c>
      <c r="Q30" s="2" t="s">
        <v>341</v>
      </c>
      <c r="R30" s="13">
        <f t="shared" si="1"/>
        <v>0</v>
      </c>
      <c r="S30" s="2">
        <f t="shared" si="2"/>
        <v>13200</v>
      </c>
      <c r="T30" s="24"/>
      <c r="U30" s="2" t="s">
        <v>30</v>
      </c>
      <c r="V30" s="2">
        <v>1</v>
      </c>
      <c r="W30" s="2">
        <v>3</v>
      </c>
      <c r="X30" s="2">
        <v>60.02</v>
      </c>
      <c r="Y30" s="2">
        <v>792264</v>
      </c>
      <c r="Z30" s="2" t="s">
        <v>341</v>
      </c>
      <c r="AA30" s="25"/>
    </row>
    <row r="31" spans="1:27" x14ac:dyDescent="0.25">
      <c r="A31" s="1" t="s">
        <v>31</v>
      </c>
      <c r="B31" s="8">
        <v>1</v>
      </c>
      <c r="C31" s="8">
        <v>3</v>
      </c>
      <c r="D31" s="8">
        <v>56</v>
      </c>
      <c r="E31" s="3">
        <v>739200</v>
      </c>
      <c r="F31" s="1" t="s">
        <v>2</v>
      </c>
      <c r="G31" s="1"/>
      <c r="H31" s="17"/>
      <c r="I31" s="2">
        <f t="shared" si="0"/>
        <v>13200</v>
      </c>
      <c r="J31" s="24"/>
      <c r="L31" s="2" t="s">
        <v>31</v>
      </c>
      <c r="M31" s="2">
        <v>1</v>
      </c>
      <c r="N31" s="2">
        <v>3</v>
      </c>
      <c r="O31" s="2">
        <v>56</v>
      </c>
      <c r="P31" s="9">
        <v>828800</v>
      </c>
      <c r="Q31" s="2" t="s">
        <v>341</v>
      </c>
      <c r="R31" s="13">
        <f t="shared" si="1"/>
        <v>89600</v>
      </c>
      <c r="S31" s="2">
        <f t="shared" si="2"/>
        <v>14800</v>
      </c>
      <c r="T31" s="24"/>
      <c r="U31" s="2" t="s">
        <v>31</v>
      </c>
      <c r="V31" s="2">
        <v>1</v>
      </c>
      <c r="W31" s="2">
        <v>3</v>
      </c>
      <c r="X31" s="2">
        <v>56</v>
      </c>
      <c r="Y31" s="2">
        <v>828800</v>
      </c>
      <c r="Z31" s="2" t="s">
        <v>341</v>
      </c>
      <c r="AA31" s="25"/>
    </row>
    <row r="32" spans="1:27" x14ac:dyDescent="0.25">
      <c r="A32" s="1" t="s">
        <v>32</v>
      </c>
      <c r="B32" s="8">
        <v>1</v>
      </c>
      <c r="C32" s="8">
        <v>2</v>
      </c>
      <c r="D32" s="8">
        <v>38.78</v>
      </c>
      <c r="E32" s="3">
        <v>542920</v>
      </c>
      <c r="F32" s="1" t="s">
        <v>2</v>
      </c>
      <c r="G32" s="1"/>
      <c r="H32" s="17"/>
      <c r="I32" s="2">
        <f t="shared" si="0"/>
        <v>14000</v>
      </c>
      <c r="J32" s="24"/>
      <c r="L32" s="2" t="s">
        <v>32</v>
      </c>
      <c r="M32" s="2">
        <v>1</v>
      </c>
      <c r="N32" s="2">
        <v>2</v>
      </c>
      <c r="O32" s="2">
        <v>38.78</v>
      </c>
      <c r="P32" s="9">
        <v>581700</v>
      </c>
      <c r="Q32" s="2" t="s">
        <v>341</v>
      </c>
      <c r="R32" s="13">
        <f t="shared" si="1"/>
        <v>38780</v>
      </c>
      <c r="S32" s="2">
        <f t="shared" si="2"/>
        <v>15000</v>
      </c>
      <c r="T32" s="24"/>
      <c r="U32" s="2" t="s">
        <v>32</v>
      </c>
      <c r="V32" s="2">
        <v>1</v>
      </c>
      <c r="W32" s="2">
        <v>2</v>
      </c>
      <c r="X32" s="2">
        <v>38.78</v>
      </c>
      <c r="Y32" s="2">
        <v>581700</v>
      </c>
      <c r="Z32" s="2" t="s">
        <v>341</v>
      </c>
      <c r="AA32" s="25"/>
    </row>
    <row r="33" spans="1:27" s="2" customFormat="1" x14ac:dyDescent="0.25">
      <c r="A33" s="2" t="s">
        <v>33</v>
      </c>
      <c r="B33" s="2">
        <v>1</v>
      </c>
      <c r="C33" s="2">
        <v>3</v>
      </c>
      <c r="D33" s="2">
        <v>49.38</v>
      </c>
      <c r="E33" s="2">
        <v>666630</v>
      </c>
      <c r="F33" s="2" t="s">
        <v>2</v>
      </c>
      <c r="I33" s="2">
        <f t="shared" si="0"/>
        <v>13500</v>
      </c>
      <c r="J33" s="24"/>
      <c r="K33" s="11"/>
      <c r="L33" s="11"/>
      <c r="M33" s="11"/>
      <c r="N33" s="11"/>
      <c r="O33" s="11"/>
      <c r="P33" s="11"/>
      <c r="Q33" s="11"/>
      <c r="R33" s="11">
        <f t="shared" si="1"/>
        <v>-666630</v>
      </c>
      <c r="S33" s="11"/>
      <c r="T33" s="24"/>
      <c r="U33" s="11"/>
      <c r="V33" s="11"/>
      <c r="W33" s="11"/>
      <c r="X33" s="11"/>
      <c r="Y33" s="11"/>
      <c r="Z33" s="11"/>
      <c r="AA33" s="25"/>
    </row>
    <row r="34" spans="1:27" x14ac:dyDescent="0.25">
      <c r="A34" s="1" t="s">
        <v>34</v>
      </c>
      <c r="B34" s="8">
        <v>1</v>
      </c>
      <c r="C34" s="8">
        <v>2</v>
      </c>
      <c r="D34" s="8">
        <v>43.97</v>
      </c>
      <c r="E34" s="3">
        <v>637565</v>
      </c>
      <c r="F34" s="1" t="s">
        <v>2</v>
      </c>
      <c r="G34" s="1"/>
      <c r="H34" s="17"/>
      <c r="I34" s="2">
        <f t="shared" si="0"/>
        <v>14500</v>
      </c>
      <c r="J34" s="24"/>
      <c r="L34" s="2" t="s">
        <v>34</v>
      </c>
      <c r="M34" s="2">
        <v>1</v>
      </c>
      <c r="N34" s="2">
        <v>2</v>
      </c>
      <c r="O34" s="2">
        <v>43.97</v>
      </c>
      <c r="P34" s="9">
        <v>659550</v>
      </c>
      <c r="Q34" s="2" t="s">
        <v>341</v>
      </c>
      <c r="R34" s="13">
        <f t="shared" si="1"/>
        <v>21985</v>
      </c>
      <c r="S34" s="2">
        <f t="shared" si="2"/>
        <v>15000</v>
      </c>
      <c r="T34" s="24"/>
      <c r="U34" s="2" t="s">
        <v>34</v>
      </c>
      <c r="V34" s="2">
        <v>1</v>
      </c>
      <c r="W34" s="2">
        <v>2</v>
      </c>
      <c r="X34" s="2">
        <v>43.97</v>
      </c>
      <c r="Y34" s="2">
        <v>659550</v>
      </c>
      <c r="Z34" s="2" t="s">
        <v>341</v>
      </c>
      <c r="AA34" s="25"/>
    </row>
    <row r="35" spans="1:27" x14ac:dyDescent="0.25">
      <c r="A35" s="1" t="s">
        <v>35</v>
      </c>
      <c r="B35" s="8">
        <v>1</v>
      </c>
      <c r="C35" s="8">
        <v>4</v>
      </c>
      <c r="D35" s="8">
        <v>76.16</v>
      </c>
      <c r="E35" s="3">
        <v>952000</v>
      </c>
      <c r="F35" s="1" t="s">
        <v>2</v>
      </c>
      <c r="G35" s="1"/>
      <c r="H35" s="17"/>
      <c r="I35" s="2">
        <f t="shared" si="0"/>
        <v>12500</v>
      </c>
      <c r="J35" s="24"/>
      <c r="L35" s="2" t="s">
        <v>35</v>
      </c>
      <c r="M35" s="2">
        <v>1</v>
      </c>
      <c r="N35" s="2">
        <v>4</v>
      </c>
      <c r="O35" s="2">
        <v>76.16</v>
      </c>
      <c r="P35" s="9">
        <v>1119552</v>
      </c>
      <c r="Q35" s="2" t="s">
        <v>341</v>
      </c>
      <c r="R35" s="13">
        <f t="shared" si="1"/>
        <v>167552</v>
      </c>
      <c r="S35" s="2">
        <f t="shared" si="2"/>
        <v>14700</v>
      </c>
      <c r="T35" s="24"/>
      <c r="U35" s="2" t="s">
        <v>35</v>
      </c>
      <c r="V35" s="2">
        <v>1</v>
      </c>
      <c r="W35" s="2">
        <v>4</v>
      </c>
      <c r="X35" s="2">
        <v>76.16</v>
      </c>
      <c r="Y35" s="2">
        <v>1119552</v>
      </c>
      <c r="Z35" s="2" t="s">
        <v>341</v>
      </c>
      <c r="AA35" s="25"/>
    </row>
    <row r="36" spans="1:27" x14ac:dyDescent="0.25">
      <c r="A36" s="1" t="s">
        <v>36</v>
      </c>
      <c r="B36" s="8">
        <v>2</v>
      </c>
      <c r="C36" s="8">
        <v>2</v>
      </c>
      <c r="D36" s="8">
        <v>76.02</v>
      </c>
      <c r="E36" s="3">
        <v>950250</v>
      </c>
      <c r="F36" s="1" t="s">
        <v>2</v>
      </c>
      <c r="G36" s="1"/>
      <c r="H36" s="17"/>
      <c r="I36" s="2">
        <f t="shared" si="0"/>
        <v>12500</v>
      </c>
      <c r="J36" s="24"/>
      <c r="L36" s="2" t="s">
        <v>36</v>
      </c>
      <c r="M36" s="2">
        <v>2</v>
      </c>
      <c r="N36" s="2">
        <v>2</v>
      </c>
      <c r="O36" s="2">
        <v>76.02</v>
      </c>
      <c r="P36" s="9">
        <v>988260</v>
      </c>
      <c r="Q36" s="2" t="s">
        <v>341</v>
      </c>
      <c r="R36" s="13">
        <f t="shared" si="1"/>
        <v>38010</v>
      </c>
      <c r="S36" s="2">
        <f t="shared" si="2"/>
        <v>13000</v>
      </c>
      <c r="T36" s="24"/>
      <c r="U36" s="2" t="s">
        <v>36</v>
      </c>
      <c r="V36" s="2">
        <v>2</v>
      </c>
      <c r="W36" s="2">
        <v>2</v>
      </c>
      <c r="X36" s="2">
        <v>76.02</v>
      </c>
      <c r="Y36" s="2">
        <v>988260</v>
      </c>
      <c r="Z36" s="2" t="s">
        <v>341</v>
      </c>
      <c r="AA36" s="25"/>
    </row>
    <row r="37" spans="1:27" x14ac:dyDescent="0.25">
      <c r="A37" s="1" t="s">
        <v>37</v>
      </c>
      <c r="B37" s="8">
        <v>2</v>
      </c>
      <c r="C37" s="8">
        <v>3</v>
      </c>
      <c r="D37" s="8">
        <v>68.7</v>
      </c>
      <c r="E37" s="3">
        <v>893100</v>
      </c>
      <c r="F37" s="1" t="s">
        <v>2</v>
      </c>
      <c r="G37" s="1"/>
      <c r="H37" s="17"/>
      <c r="I37" s="2">
        <f t="shared" si="0"/>
        <v>13000</v>
      </c>
      <c r="J37" s="24"/>
      <c r="L37" s="2" t="s">
        <v>37</v>
      </c>
      <c r="M37" s="2">
        <v>2</v>
      </c>
      <c r="N37" s="2">
        <v>3</v>
      </c>
      <c r="O37" s="2">
        <v>68.7</v>
      </c>
      <c r="P37" s="9">
        <v>893100</v>
      </c>
      <c r="Q37" s="2" t="s">
        <v>341</v>
      </c>
      <c r="R37" s="13">
        <f t="shared" si="1"/>
        <v>0</v>
      </c>
      <c r="S37" s="2">
        <f t="shared" si="2"/>
        <v>13000</v>
      </c>
      <c r="T37" s="24"/>
      <c r="U37" s="2" t="s">
        <v>37</v>
      </c>
      <c r="V37" s="2">
        <v>2</v>
      </c>
      <c r="W37" s="2">
        <v>3</v>
      </c>
      <c r="X37" s="2">
        <v>68.7</v>
      </c>
      <c r="Y37" s="2">
        <v>893100</v>
      </c>
      <c r="Z37" s="2" t="s">
        <v>341</v>
      </c>
      <c r="AA37" s="25"/>
    </row>
    <row r="38" spans="1:27" x14ac:dyDescent="0.25">
      <c r="A38" s="1" t="s">
        <v>38</v>
      </c>
      <c r="B38" s="8">
        <v>2</v>
      </c>
      <c r="C38" s="8">
        <v>2</v>
      </c>
      <c r="D38" s="8">
        <v>36.99</v>
      </c>
      <c r="E38" s="3">
        <v>536355</v>
      </c>
      <c r="F38" s="1" t="s">
        <v>2</v>
      </c>
      <c r="G38" s="1"/>
      <c r="H38" s="17"/>
      <c r="I38" s="2">
        <f t="shared" si="0"/>
        <v>14500</v>
      </c>
      <c r="J38" s="24"/>
      <c r="L38" s="2" t="s">
        <v>38</v>
      </c>
      <c r="M38" s="2">
        <v>2</v>
      </c>
      <c r="N38" s="2">
        <v>2</v>
      </c>
      <c r="O38" s="2">
        <v>36.99</v>
      </c>
      <c r="P38" s="9">
        <v>536355</v>
      </c>
      <c r="Q38" s="2" t="s">
        <v>341</v>
      </c>
      <c r="R38" s="13">
        <f t="shared" si="1"/>
        <v>0</v>
      </c>
      <c r="S38" s="2">
        <f t="shared" si="2"/>
        <v>14500</v>
      </c>
      <c r="T38" s="24"/>
      <c r="U38" s="2" t="s">
        <v>38</v>
      </c>
      <c r="V38" s="2">
        <v>2</v>
      </c>
      <c r="W38" s="2">
        <v>2</v>
      </c>
      <c r="X38" s="2">
        <v>36.99</v>
      </c>
      <c r="Y38" s="2">
        <v>536355</v>
      </c>
      <c r="Z38" s="2" t="s">
        <v>341</v>
      </c>
      <c r="AA38" s="25"/>
    </row>
    <row r="39" spans="1:27" x14ac:dyDescent="0.25">
      <c r="A39" s="1" t="s">
        <v>39</v>
      </c>
      <c r="B39" s="8">
        <v>2</v>
      </c>
      <c r="C39" s="8">
        <v>2</v>
      </c>
      <c r="D39" s="8">
        <v>37.51</v>
      </c>
      <c r="E39" s="3">
        <v>543895</v>
      </c>
      <c r="F39" s="1" t="s">
        <v>2</v>
      </c>
      <c r="G39" s="1"/>
      <c r="H39" s="17"/>
      <c r="I39" s="2">
        <f t="shared" si="0"/>
        <v>14500</v>
      </c>
      <c r="J39" s="24"/>
      <c r="L39" s="2" t="s">
        <v>39</v>
      </c>
      <c r="M39" s="2">
        <v>2</v>
      </c>
      <c r="N39" s="2">
        <v>2</v>
      </c>
      <c r="O39" s="2">
        <v>37.51</v>
      </c>
      <c r="P39" s="9">
        <v>543895</v>
      </c>
      <c r="Q39" s="2" t="s">
        <v>341</v>
      </c>
      <c r="R39" s="13">
        <f t="shared" si="1"/>
        <v>0</v>
      </c>
      <c r="S39" s="2">
        <f t="shared" si="2"/>
        <v>14500</v>
      </c>
      <c r="T39" s="24"/>
      <c r="U39" s="2" t="s">
        <v>39</v>
      </c>
      <c r="V39" s="2">
        <v>2</v>
      </c>
      <c r="W39" s="2">
        <v>2</v>
      </c>
      <c r="X39" s="2">
        <v>37.51</v>
      </c>
      <c r="Y39" s="2">
        <v>543895</v>
      </c>
      <c r="Z39" s="2" t="s">
        <v>341</v>
      </c>
      <c r="AA39" s="25"/>
    </row>
    <row r="40" spans="1:27" x14ac:dyDescent="0.25">
      <c r="A40" s="1" t="s">
        <v>40</v>
      </c>
      <c r="B40" s="8">
        <v>2</v>
      </c>
      <c r="C40" s="8">
        <v>2</v>
      </c>
      <c r="D40" s="8">
        <v>37.130000000000003</v>
      </c>
      <c r="E40" s="3">
        <v>538385</v>
      </c>
      <c r="F40" s="1" t="s">
        <v>2</v>
      </c>
      <c r="G40" s="1"/>
      <c r="H40" s="17"/>
      <c r="I40" s="2">
        <f t="shared" si="0"/>
        <v>14499.999999999998</v>
      </c>
      <c r="J40" s="24"/>
      <c r="L40" s="2" t="s">
        <v>40</v>
      </c>
      <c r="M40" s="2">
        <v>2</v>
      </c>
      <c r="N40" s="2">
        <v>2</v>
      </c>
      <c r="O40" s="2">
        <v>37.130000000000003</v>
      </c>
      <c r="P40" s="9">
        <v>538385</v>
      </c>
      <c r="Q40" s="2" t="s">
        <v>341</v>
      </c>
      <c r="R40" s="13">
        <f t="shared" si="1"/>
        <v>0</v>
      </c>
      <c r="S40" s="2">
        <f t="shared" si="2"/>
        <v>14499.999999999998</v>
      </c>
      <c r="T40" s="24"/>
      <c r="U40" s="2" t="s">
        <v>40</v>
      </c>
      <c r="V40" s="2">
        <v>2</v>
      </c>
      <c r="W40" s="2">
        <v>2</v>
      </c>
      <c r="X40" s="2">
        <v>37.130000000000003</v>
      </c>
      <c r="Y40" s="2">
        <v>538385</v>
      </c>
      <c r="Z40" s="2" t="s">
        <v>341</v>
      </c>
      <c r="AA40" s="25"/>
    </row>
    <row r="41" spans="1:27" x14ac:dyDescent="0.25">
      <c r="A41" s="1" t="s">
        <v>41</v>
      </c>
      <c r="B41" s="8">
        <v>2</v>
      </c>
      <c r="C41" s="8">
        <v>2</v>
      </c>
      <c r="D41" s="8">
        <v>37.51</v>
      </c>
      <c r="E41" s="3">
        <v>543895</v>
      </c>
      <c r="F41" s="1" t="s">
        <v>2</v>
      </c>
      <c r="G41" s="1"/>
      <c r="H41" s="17"/>
      <c r="I41" s="2">
        <f t="shared" si="0"/>
        <v>14500</v>
      </c>
      <c r="J41" s="24"/>
      <c r="L41" s="2" t="s">
        <v>41</v>
      </c>
      <c r="M41" s="2">
        <v>2</v>
      </c>
      <c r="N41" s="2">
        <v>2</v>
      </c>
      <c r="O41" s="2">
        <v>37.51</v>
      </c>
      <c r="P41" s="9">
        <v>543895</v>
      </c>
      <c r="Q41" s="2" t="s">
        <v>341</v>
      </c>
      <c r="R41" s="13">
        <f t="shared" si="1"/>
        <v>0</v>
      </c>
      <c r="S41" s="2">
        <f t="shared" si="2"/>
        <v>14500</v>
      </c>
      <c r="T41" s="24"/>
      <c r="U41" s="2" t="s">
        <v>41</v>
      </c>
      <c r="V41" s="2">
        <v>2</v>
      </c>
      <c r="W41" s="2">
        <v>2</v>
      </c>
      <c r="X41" s="2">
        <v>37.51</v>
      </c>
      <c r="Y41" s="2">
        <v>543895</v>
      </c>
      <c r="Z41" s="2" t="s">
        <v>341</v>
      </c>
      <c r="AA41" s="25"/>
    </row>
    <row r="42" spans="1:27" x14ac:dyDescent="0.25">
      <c r="A42" s="1" t="s">
        <v>42</v>
      </c>
      <c r="B42" s="8">
        <v>2</v>
      </c>
      <c r="C42" s="8">
        <v>2</v>
      </c>
      <c r="D42" s="8">
        <v>37.35</v>
      </c>
      <c r="E42" s="3">
        <v>541575</v>
      </c>
      <c r="F42" s="1" t="s">
        <v>2</v>
      </c>
      <c r="G42" s="1"/>
      <c r="H42" s="17"/>
      <c r="I42" s="2">
        <f t="shared" si="0"/>
        <v>14500</v>
      </c>
      <c r="J42" s="24"/>
      <c r="L42" s="2" t="s">
        <v>42</v>
      </c>
      <c r="M42" s="2">
        <v>2</v>
      </c>
      <c r="N42" s="2">
        <v>2</v>
      </c>
      <c r="O42" s="2">
        <v>37.35</v>
      </c>
      <c r="P42" s="9">
        <v>541575</v>
      </c>
      <c r="Q42" s="2" t="s">
        <v>341</v>
      </c>
      <c r="R42" s="13">
        <f t="shared" si="1"/>
        <v>0</v>
      </c>
      <c r="S42" s="2">
        <f t="shared" si="2"/>
        <v>14500</v>
      </c>
      <c r="T42" s="24"/>
      <c r="U42" s="2" t="s">
        <v>42</v>
      </c>
      <c r="V42" s="2">
        <v>2</v>
      </c>
      <c r="W42" s="2">
        <v>2</v>
      </c>
      <c r="X42" s="2">
        <v>37.35</v>
      </c>
      <c r="Y42" s="2">
        <v>541575</v>
      </c>
      <c r="Z42" s="2" t="s">
        <v>341</v>
      </c>
      <c r="AA42" s="25"/>
    </row>
    <row r="43" spans="1:27" x14ac:dyDescent="0.25">
      <c r="A43" s="1" t="s">
        <v>43</v>
      </c>
      <c r="B43" s="8">
        <v>2</v>
      </c>
      <c r="C43" s="8">
        <v>2</v>
      </c>
      <c r="D43" s="8">
        <v>37.200000000000003</v>
      </c>
      <c r="E43" s="3">
        <v>539400</v>
      </c>
      <c r="F43" s="1" t="s">
        <v>2</v>
      </c>
      <c r="G43" s="1"/>
      <c r="H43" s="17"/>
      <c r="I43" s="2">
        <f t="shared" si="0"/>
        <v>14499.999999999998</v>
      </c>
      <c r="J43" s="24"/>
      <c r="L43" s="2" t="s">
        <v>43</v>
      </c>
      <c r="M43" s="2">
        <v>2</v>
      </c>
      <c r="N43" s="2">
        <v>2</v>
      </c>
      <c r="O43" s="2">
        <v>37.200000000000003</v>
      </c>
      <c r="P43" s="9">
        <v>539400</v>
      </c>
      <c r="Q43" s="2" t="s">
        <v>341</v>
      </c>
      <c r="R43" s="13">
        <f t="shared" si="1"/>
        <v>0</v>
      </c>
      <c r="S43" s="2">
        <f t="shared" si="2"/>
        <v>14499.999999999998</v>
      </c>
      <c r="T43" s="24"/>
      <c r="U43" s="2" t="s">
        <v>43</v>
      </c>
      <c r="V43" s="2">
        <v>2</v>
      </c>
      <c r="W43" s="2">
        <v>2</v>
      </c>
      <c r="X43" s="2">
        <v>37.200000000000003</v>
      </c>
      <c r="Y43" s="2">
        <v>539400</v>
      </c>
      <c r="Z43" s="2" t="s">
        <v>341</v>
      </c>
      <c r="AA43" s="25"/>
    </row>
    <row r="44" spans="1:27" x14ac:dyDescent="0.25">
      <c r="A44" s="1" t="s">
        <v>44</v>
      </c>
      <c r="B44" s="8">
        <v>2</v>
      </c>
      <c r="C44" s="8">
        <v>3</v>
      </c>
      <c r="D44" s="8">
        <v>74.430000000000007</v>
      </c>
      <c r="E44" s="3">
        <v>967590</v>
      </c>
      <c r="F44" s="1" t="s">
        <v>2</v>
      </c>
      <c r="G44" s="1"/>
      <c r="H44" s="17"/>
      <c r="I44" s="2">
        <f t="shared" si="0"/>
        <v>12999.999999999998</v>
      </c>
      <c r="J44" s="24"/>
      <c r="L44" s="2" t="s">
        <v>44</v>
      </c>
      <c r="M44" s="2">
        <v>2</v>
      </c>
      <c r="N44" s="2">
        <v>3</v>
      </c>
      <c r="O44" s="2">
        <v>74.430000000000007</v>
      </c>
      <c r="P44" s="9">
        <v>967590</v>
      </c>
      <c r="Q44" s="2" t="s">
        <v>341</v>
      </c>
      <c r="R44" s="13">
        <f t="shared" si="1"/>
        <v>0</v>
      </c>
      <c r="S44" s="2">
        <f t="shared" si="2"/>
        <v>12999.999999999998</v>
      </c>
      <c r="T44" s="24"/>
      <c r="U44" s="2" t="s">
        <v>44</v>
      </c>
      <c r="V44" s="2">
        <v>2</v>
      </c>
      <c r="W44" s="2">
        <v>3</v>
      </c>
      <c r="X44" s="2">
        <v>74.430000000000007</v>
      </c>
      <c r="Y44" s="2">
        <v>967590</v>
      </c>
      <c r="Z44" s="2" t="s">
        <v>341</v>
      </c>
      <c r="AA44" s="25"/>
    </row>
    <row r="45" spans="1:27" x14ac:dyDescent="0.25">
      <c r="A45" s="1" t="s">
        <v>45</v>
      </c>
      <c r="B45" s="8">
        <v>2</v>
      </c>
      <c r="C45" s="8">
        <v>4</v>
      </c>
      <c r="D45" s="8">
        <v>79.400000000000006</v>
      </c>
      <c r="E45" s="3">
        <v>992500</v>
      </c>
      <c r="F45" s="1" t="s">
        <v>2</v>
      </c>
      <c r="G45" s="1"/>
      <c r="H45" s="17"/>
      <c r="I45" s="2">
        <f t="shared" si="0"/>
        <v>12500</v>
      </c>
      <c r="J45" s="24"/>
      <c r="L45" s="2" t="s">
        <v>45</v>
      </c>
      <c r="M45" s="2">
        <v>2</v>
      </c>
      <c r="N45" s="2">
        <v>4</v>
      </c>
      <c r="O45" s="2">
        <v>79.400000000000006</v>
      </c>
      <c r="P45" s="9">
        <v>992500</v>
      </c>
      <c r="Q45" s="2" t="s">
        <v>341</v>
      </c>
      <c r="R45" s="13">
        <f t="shared" si="1"/>
        <v>0</v>
      </c>
      <c r="S45" s="2">
        <f t="shared" si="2"/>
        <v>12500</v>
      </c>
      <c r="T45" s="24"/>
      <c r="U45" s="2" t="s">
        <v>45</v>
      </c>
      <c r="V45" s="2">
        <v>2</v>
      </c>
      <c r="W45" s="2">
        <v>4</v>
      </c>
      <c r="X45" s="2">
        <v>79.400000000000006</v>
      </c>
      <c r="Y45" s="2">
        <v>992500</v>
      </c>
      <c r="Z45" s="2" t="s">
        <v>341</v>
      </c>
      <c r="AA45" s="25"/>
    </row>
    <row r="46" spans="1:27" x14ac:dyDescent="0.25">
      <c r="A46" s="1" t="s">
        <v>46</v>
      </c>
      <c r="B46" s="8">
        <v>2</v>
      </c>
      <c r="C46" s="8">
        <v>3</v>
      </c>
      <c r="D46" s="8">
        <v>68.17</v>
      </c>
      <c r="E46" s="3">
        <v>920295</v>
      </c>
      <c r="F46" s="1" t="s">
        <v>2</v>
      </c>
      <c r="G46" s="1"/>
      <c r="H46" s="17"/>
      <c r="I46" s="2">
        <f t="shared" si="0"/>
        <v>13500</v>
      </c>
      <c r="J46" s="24"/>
      <c r="L46" s="2" t="s">
        <v>46</v>
      </c>
      <c r="M46" s="2">
        <v>2</v>
      </c>
      <c r="N46" s="2">
        <v>3</v>
      </c>
      <c r="O46" s="2">
        <v>68.17</v>
      </c>
      <c r="P46" s="9">
        <v>920295</v>
      </c>
      <c r="Q46" s="2" t="s">
        <v>341</v>
      </c>
      <c r="R46" s="13">
        <f t="shared" si="1"/>
        <v>0</v>
      </c>
      <c r="S46" s="2">
        <f t="shared" si="2"/>
        <v>13500</v>
      </c>
      <c r="T46" s="24"/>
      <c r="U46" s="2" t="s">
        <v>46</v>
      </c>
      <c r="V46" s="2">
        <v>2</v>
      </c>
      <c r="W46" s="2">
        <v>3</v>
      </c>
      <c r="X46" s="2">
        <v>68.17</v>
      </c>
      <c r="Y46" s="2">
        <v>920295</v>
      </c>
      <c r="Z46" s="2" t="s">
        <v>341</v>
      </c>
      <c r="AA46" s="25"/>
    </row>
    <row r="47" spans="1:27" x14ac:dyDescent="0.25">
      <c r="A47" s="1" t="s">
        <v>47</v>
      </c>
      <c r="B47" s="8">
        <v>2</v>
      </c>
      <c r="C47" s="8">
        <v>2</v>
      </c>
      <c r="D47" s="8">
        <v>35.19</v>
      </c>
      <c r="E47" s="3">
        <v>510255</v>
      </c>
      <c r="F47" s="1" t="s">
        <v>2</v>
      </c>
      <c r="G47" s="1"/>
      <c r="H47" s="17"/>
      <c r="I47" s="2">
        <f t="shared" si="0"/>
        <v>14500.000000000002</v>
      </c>
      <c r="J47" s="24"/>
      <c r="L47" s="2" t="s">
        <v>47</v>
      </c>
      <c r="M47" s="2">
        <v>2</v>
      </c>
      <c r="N47" s="2">
        <v>2</v>
      </c>
      <c r="O47" s="2">
        <v>35.19</v>
      </c>
      <c r="P47" s="9">
        <v>510255</v>
      </c>
      <c r="Q47" s="2" t="s">
        <v>341</v>
      </c>
      <c r="R47" s="13">
        <f t="shared" si="1"/>
        <v>0</v>
      </c>
      <c r="S47" s="2">
        <f t="shared" si="2"/>
        <v>14500.000000000002</v>
      </c>
      <c r="T47" s="24"/>
      <c r="U47" s="2" t="s">
        <v>47</v>
      </c>
      <c r="V47" s="2">
        <v>2</v>
      </c>
      <c r="W47" s="2">
        <v>2</v>
      </c>
      <c r="X47" s="2">
        <v>35.19</v>
      </c>
      <c r="Y47" s="2">
        <v>510255</v>
      </c>
      <c r="Z47" s="2" t="s">
        <v>341</v>
      </c>
      <c r="AA47" s="25"/>
    </row>
    <row r="48" spans="1:27" x14ac:dyDescent="0.25">
      <c r="A48" s="1" t="s">
        <v>48</v>
      </c>
      <c r="B48" s="8">
        <v>2</v>
      </c>
      <c r="C48" s="8">
        <v>2</v>
      </c>
      <c r="D48" s="8">
        <v>39.58</v>
      </c>
      <c r="E48" s="3">
        <v>573910</v>
      </c>
      <c r="F48" s="1" t="s">
        <v>2</v>
      </c>
      <c r="G48" s="1"/>
      <c r="H48" s="17"/>
      <c r="I48" s="2">
        <f t="shared" si="0"/>
        <v>14500</v>
      </c>
      <c r="J48" s="24"/>
      <c r="L48" s="2" t="s">
        <v>48</v>
      </c>
      <c r="M48" s="2">
        <v>2</v>
      </c>
      <c r="N48" s="2">
        <v>2</v>
      </c>
      <c r="O48" s="2">
        <v>39.58</v>
      </c>
      <c r="P48" s="9">
        <v>573910</v>
      </c>
      <c r="Q48" s="2" t="s">
        <v>341</v>
      </c>
      <c r="R48" s="13">
        <f t="shared" si="1"/>
        <v>0</v>
      </c>
      <c r="S48" s="2">
        <f t="shared" si="2"/>
        <v>14500</v>
      </c>
      <c r="T48" s="24"/>
      <c r="U48" s="2" t="s">
        <v>48</v>
      </c>
      <c r="V48" s="2">
        <v>2</v>
      </c>
      <c r="W48" s="2">
        <v>2</v>
      </c>
      <c r="X48" s="2">
        <v>39.58</v>
      </c>
      <c r="Y48" s="2">
        <v>573910</v>
      </c>
      <c r="Z48" s="2" t="s">
        <v>341</v>
      </c>
      <c r="AA48" s="25"/>
    </row>
    <row r="49" spans="1:27" x14ac:dyDescent="0.25">
      <c r="A49" s="1" t="s">
        <v>49</v>
      </c>
      <c r="B49" s="8">
        <v>2</v>
      </c>
      <c r="C49" s="8">
        <v>2</v>
      </c>
      <c r="D49" s="8">
        <v>39.61</v>
      </c>
      <c r="E49" s="3">
        <v>574345</v>
      </c>
      <c r="F49" s="1" t="s">
        <v>2</v>
      </c>
      <c r="G49" s="1"/>
      <c r="H49" s="17"/>
      <c r="I49" s="2">
        <f t="shared" si="0"/>
        <v>14500</v>
      </c>
      <c r="J49" s="24"/>
      <c r="L49" s="2" t="s">
        <v>49</v>
      </c>
      <c r="M49" s="2">
        <v>2</v>
      </c>
      <c r="N49" s="2">
        <v>2</v>
      </c>
      <c r="O49" s="2">
        <v>39.61</v>
      </c>
      <c r="P49" s="9">
        <v>574345</v>
      </c>
      <c r="Q49" s="2" t="s">
        <v>341</v>
      </c>
      <c r="R49" s="13">
        <f t="shared" si="1"/>
        <v>0</v>
      </c>
      <c r="S49" s="2">
        <f t="shared" si="2"/>
        <v>14500</v>
      </c>
      <c r="T49" s="24"/>
      <c r="U49" s="2" t="s">
        <v>49</v>
      </c>
      <c r="V49" s="2">
        <v>2</v>
      </c>
      <c r="W49" s="2">
        <v>2</v>
      </c>
      <c r="X49" s="2">
        <v>39.61</v>
      </c>
      <c r="Y49" s="2">
        <v>574345</v>
      </c>
      <c r="Z49" s="2" t="s">
        <v>341</v>
      </c>
      <c r="AA49" s="25"/>
    </row>
    <row r="50" spans="1:27" x14ac:dyDescent="0.25">
      <c r="A50" s="1" t="s">
        <v>50</v>
      </c>
      <c r="B50" s="8">
        <v>2</v>
      </c>
      <c r="C50" s="8">
        <v>4</v>
      </c>
      <c r="D50" s="8">
        <v>67.569999999999993</v>
      </c>
      <c r="E50" s="3">
        <v>912195</v>
      </c>
      <c r="F50" s="1" t="s">
        <v>2</v>
      </c>
      <c r="G50" s="1"/>
      <c r="H50" s="17"/>
      <c r="I50" s="2">
        <f t="shared" si="0"/>
        <v>13500.000000000002</v>
      </c>
      <c r="J50" s="24"/>
      <c r="L50" s="2" t="s">
        <v>50</v>
      </c>
      <c r="M50" s="2">
        <v>2</v>
      </c>
      <c r="N50" s="2">
        <v>4</v>
      </c>
      <c r="O50" s="2">
        <v>67.569999999999993</v>
      </c>
      <c r="P50" s="9">
        <v>912195</v>
      </c>
      <c r="Q50" s="2" t="s">
        <v>341</v>
      </c>
      <c r="R50" s="13">
        <f t="shared" si="1"/>
        <v>0</v>
      </c>
      <c r="S50" s="2">
        <f t="shared" si="2"/>
        <v>13500.000000000002</v>
      </c>
      <c r="T50" s="24"/>
      <c r="U50" s="2" t="s">
        <v>50</v>
      </c>
      <c r="V50" s="2">
        <v>2</v>
      </c>
      <c r="W50" s="2">
        <v>4</v>
      </c>
      <c r="X50" s="2">
        <v>67.569999999999993</v>
      </c>
      <c r="Y50" s="2">
        <v>912195</v>
      </c>
      <c r="Z50" s="2" t="s">
        <v>341</v>
      </c>
      <c r="AA50" s="25"/>
    </row>
    <row r="51" spans="1:27" x14ac:dyDescent="0.25">
      <c r="A51" s="1" t="s">
        <v>51</v>
      </c>
      <c r="B51" s="8">
        <v>2</v>
      </c>
      <c r="C51" s="8">
        <v>3</v>
      </c>
      <c r="D51" s="8">
        <v>58.68</v>
      </c>
      <c r="E51" s="3">
        <v>798048</v>
      </c>
      <c r="F51" s="1" t="s">
        <v>2</v>
      </c>
      <c r="G51" s="1"/>
      <c r="H51" s="17"/>
      <c r="I51" s="2">
        <f t="shared" si="0"/>
        <v>13600</v>
      </c>
      <c r="J51" s="24"/>
      <c r="L51" s="2" t="s">
        <v>51</v>
      </c>
      <c r="M51" s="2">
        <v>2</v>
      </c>
      <c r="N51" s="2">
        <v>3</v>
      </c>
      <c r="O51" s="2">
        <v>58.68</v>
      </c>
      <c r="P51" s="9">
        <v>798048</v>
      </c>
      <c r="Q51" s="2" t="s">
        <v>341</v>
      </c>
      <c r="R51" s="13">
        <f t="shared" si="1"/>
        <v>0</v>
      </c>
      <c r="S51" s="2">
        <f t="shared" si="2"/>
        <v>13600</v>
      </c>
      <c r="T51" s="24"/>
      <c r="U51" s="2" t="s">
        <v>51</v>
      </c>
      <c r="V51" s="2">
        <v>2</v>
      </c>
      <c r="W51" s="2">
        <v>3</v>
      </c>
      <c r="X51" s="2">
        <v>58.68</v>
      </c>
      <c r="Y51" s="2">
        <v>798048</v>
      </c>
      <c r="Z51" s="2" t="s">
        <v>341</v>
      </c>
      <c r="AA51" s="25"/>
    </row>
    <row r="52" spans="1:27" x14ac:dyDescent="0.25">
      <c r="A52" s="1" t="s">
        <v>52</v>
      </c>
      <c r="B52" s="8">
        <v>2</v>
      </c>
      <c r="C52" s="8">
        <v>2</v>
      </c>
      <c r="D52" s="8">
        <v>35.909999999999997</v>
      </c>
      <c r="E52" s="3">
        <v>520695</v>
      </c>
      <c r="F52" s="1" t="s">
        <v>2</v>
      </c>
      <c r="G52" s="1"/>
      <c r="H52" s="17"/>
      <c r="I52" s="2">
        <f t="shared" si="0"/>
        <v>14500.000000000002</v>
      </c>
      <c r="J52" s="24"/>
      <c r="L52" s="2" t="s">
        <v>52</v>
      </c>
      <c r="M52" s="2">
        <v>2</v>
      </c>
      <c r="N52" s="2">
        <v>2</v>
      </c>
      <c r="O52" s="2">
        <v>35.909999999999997</v>
      </c>
      <c r="P52" s="9">
        <v>520695</v>
      </c>
      <c r="Q52" s="2" t="s">
        <v>341</v>
      </c>
      <c r="R52" s="13">
        <f t="shared" si="1"/>
        <v>0</v>
      </c>
      <c r="S52" s="2">
        <f t="shared" si="2"/>
        <v>14500.000000000002</v>
      </c>
      <c r="T52" s="24"/>
      <c r="U52" s="2" t="s">
        <v>52</v>
      </c>
      <c r="V52" s="2">
        <v>2</v>
      </c>
      <c r="W52" s="2">
        <v>2</v>
      </c>
      <c r="X52" s="2">
        <v>35.909999999999997</v>
      </c>
      <c r="Y52" s="2">
        <v>520695</v>
      </c>
      <c r="Z52" s="2" t="s">
        <v>341</v>
      </c>
      <c r="AA52" s="25"/>
    </row>
    <row r="53" spans="1:27" x14ac:dyDescent="0.25">
      <c r="A53" s="1" t="s">
        <v>53</v>
      </c>
      <c r="B53" s="8">
        <v>2</v>
      </c>
      <c r="C53" s="8">
        <v>1</v>
      </c>
      <c r="D53" s="8">
        <v>35</v>
      </c>
      <c r="E53" s="3">
        <v>507500</v>
      </c>
      <c r="F53" s="1" t="s">
        <v>2</v>
      </c>
      <c r="G53" s="1"/>
      <c r="H53" s="17"/>
      <c r="I53" s="2">
        <f t="shared" si="0"/>
        <v>14500</v>
      </c>
      <c r="J53" s="24"/>
      <c r="L53" s="2" t="s">
        <v>53</v>
      </c>
      <c r="M53" s="2">
        <v>2</v>
      </c>
      <c r="N53" s="2">
        <v>1</v>
      </c>
      <c r="O53" s="2">
        <v>35</v>
      </c>
      <c r="P53" s="9">
        <v>507500</v>
      </c>
      <c r="Q53" s="2" t="s">
        <v>341</v>
      </c>
      <c r="R53" s="13">
        <f t="shared" si="1"/>
        <v>0</v>
      </c>
      <c r="S53" s="2">
        <f t="shared" si="2"/>
        <v>14500</v>
      </c>
      <c r="T53" s="24"/>
      <c r="U53" s="2" t="s">
        <v>53</v>
      </c>
      <c r="V53" s="2">
        <v>2</v>
      </c>
      <c r="W53" s="2">
        <v>1</v>
      </c>
      <c r="X53" s="2">
        <v>35</v>
      </c>
      <c r="Y53" s="2">
        <v>507500</v>
      </c>
      <c r="Z53" s="2" t="s">
        <v>341</v>
      </c>
      <c r="AA53" s="25"/>
    </row>
    <row r="54" spans="1:27" x14ac:dyDescent="0.25">
      <c r="A54" s="1" t="s">
        <v>54</v>
      </c>
      <c r="B54" s="8">
        <v>2</v>
      </c>
      <c r="C54" s="8">
        <v>3</v>
      </c>
      <c r="D54" s="8">
        <v>60.03</v>
      </c>
      <c r="E54" s="3">
        <v>810405</v>
      </c>
      <c r="F54" s="1" t="s">
        <v>2</v>
      </c>
      <c r="G54" s="1"/>
      <c r="H54" s="17"/>
      <c r="I54" s="2">
        <f t="shared" si="0"/>
        <v>13500</v>
      </c>
      <c r="J54" s="24"/>
      <c r="L54" s="2" t="s">
        <v>54</v>
      </c>
      <c r="M54" s="2">
        <v>2</v>
      </c>
      <c r="N54" s="2">
        <v>3</v>
      </c>
      <c r="O54" s="2">
        <v>60.03</v>
      </c>
      <c r="P54" s="9">
        <v>810405</v>
      </c>
      <c r="Q54" s="2" t="s">
        <v>341</v>
      </c>
      <c r="R54" s="13">
        <f t="shared" si="1"/>
        <v>0</v>
      </c>
      <c r="S54" s="2">
        <f t="shared" si="2"/>
        <v>13500</v>
      </c>
      <c r="T54" s="24"/>
      <c r="U54" s="2" t="s">
        <v>54</v>
      </c>
      <c r="V54" s="2">
        <v>2</v>
      </c>
      <c r="W54" s="2">
        <v>3</v>
      </c>
      <c r="X54" s="2">
        <v>60.03</v>
      </c>
      <c r="Y54" s="2">
        <v>810405</v>
      </c>
      <c r="Z54" s="2" t="s">
        <v>341</v>
      </c>
      <c r="AA54" s="25"/>
    </row>
    <row r="55" spans="1:27" x14ac:dyDescent="0.25">
      <c r="A55" s="8" t="s">
        <v>55</v>
      </c>
      <c r="B55" s="8">
        <v>2</v>
      </c>
      <c r="C55" s="8">
        <v>3</v>
      </c>
      <c r="D55" s="8">
        <v>56</v>
      </c>
      <c r="E55" s="3">
        <v>772800</v>
      </c>
      <c r="F55" s="8" t="s">
        <v>56</v>
      </c>
      <c r="G55" s="1"/>
      <c r="H55" s="17"/>
      <c r="I55" s="2">
        <f t="shared" si="0"/>
        <v>13800</v>
      </c>
      <c r="J55" s="24"/>
      <c r="L55" s="2" t="s">
        <v>55</v>
      </c>
      <c r="M55" s="2">
        <v>2</v>
      </c>
      <c r="N55" s="2">
        <v>3</v>
      </c>
      <c r="O55" s="2">
        <v>56</v>
      </c>
      <c r="P55" s="9">
        <v>828800</v>
      </c>
      <c r="Q55" s="2" t="s">
        <v>341</v>
      </c>
      <c r="R55" s="13">
        <f t="shared" si="1"/>
        <v>56000</v>
      </c>
      <c r="S55" s="2">
        <f t="shared" si="2"/>
        <v>14800</v>
      </c>
      <c r="T55" s="24"/>
      <c r="U55" s="2" t="s">
        <v>55</v>
      </c>
      <c r="V55" s="2">
        <v>2</v>
      </c>
      <c r="W55" s="2">
        <v>3</v>
      </c>
      <c r="X55" s="2">
        <v>56</v>
      </c>
      <c r="Y55" s="2">
        <v>828800</v>
      </c>
      <c r="Z55" s="2" t="s">
        <v>341</v>
      </c>
      <c r="AA55" s="25"/>
    </row>
    <row r="56" spans="1:27" x14ac:dyDescent="0.25">
      <c r="A56" s="1" t="s">
        <v>57</v>
      </c>
      <c r="B56" s="8">
        <v>2</v>
      </c>
      <c r="C56" s="8">
        <v>2</v>
      </c>
      <c r="D56" s="8">
        <v>38.770000000000003</v>
      </c>
      <c r="E56" s="3">
        <v>562165</v>
      </c>
      <c r="F56" s="1" t="s">
        <v>2</v>
      </c>
      <c r="G56" s="1"/>
      <c r="H56" s="17"/>
      <c r="I56" s="2">
        <f t="shared" si="0"/>
        <v>14499.999999999998</v>
      </c>
      <c r="J56" s="24"/>
      <c r="L56" s="2" t="s">
        <v>57</v>
      </c>
      <c r="M56" s="2">
        <v>2</v>
      </c>
      <c r="N56" s="2">
        <v>2</v>
      </c>
      <c r="O56" s="2">
        <v>38.770000000000003</v>
      </c>
      <c r="P56" s="9">
        <v>581550</v>
      </c>
      <c r="Q56" s="2" t="s">
        <v>341</v>
      </c>
      <c r="R56" s="13">
        <f t="shared" si="1"/>
        <v>19385</v>
      </c>
      <c r="S56" s="2">
        <f t="shared" si="2"/>
        <v>14999.999999999998</v>
      </c>
      <c r="T56" s="24"/>
      <c r="U56" s="2" t="s">
        <v>57</v>
      </c>
      <c r="V56" s="2">
        <v>2</v>
      </c>
      <c r="W56" s="2">
        <v>2</v>
      </c>
      <c r="X56" s="2">
        <v>38.770000000000003</v>
      </c>
      <c r="Y56" s="2">
        <v>581550</v>
      </c>
      <c r="Z56" s="2" t="s">
        <v>341</v>
      </c>
      <c r="AA56" s="25"/>
    </row>
    <row r="57" spans="1:27" x14ac:dyDescent="0.25">
      <c r="A57" s="1" t="s">
        <v>58</v>
      </c>
      <c r="B57" s="8">
        <v>2</v>
      </c>
      <c r="C57" s="8">
        <v>3</v>
      </c>
      <c r="D57" s="8">
        <v>49.38</v>
      </c>
      <c r="E57" s="3">
        <v>716010</v>
      </c>
      <c r="F57" s="1" t="s">
        <v>2</v>
      </c>
      <c r="G57" s="1"/>
      <c r="H57" s="17"/>
      <c r="I57" s="2">
        <f t="shared" si="0"/>
        <v>14500</v>
      </c>
      <c r="J57" s="24"/>
      <c r="L57" s="2" t="s">
        <v>58</v>
      </c>
      <c r="M57" s="2">
        <v>2</v>
      </c>
      <c r="N57" s="2">
        <v>3</v>
      </c>
      <c r="O57" s="2">
        <v>49.38</v>
      </c>
      <c r="P57" s="9">
        <v>790080</v>
      </c>
      <c r="Q57" s="2" t="s">
        <v>56</v>
      </c>
      <c r="R57" s="13">
        <f t="shared" si="1"/>
        <v>74070</v>
      </c>
      <c r="S57" s="2">
        <f t="shared" si="2"/>
        <v>16000</v>
      </c>
      <c r="T57" s="24"/>
      <c r="U57" s="2" t="s">
        <v>58</v>
      </c>
      <c r="V57" s="2">
        <v>2</v>
      </c>
      <c r="W57" s="2">
        <v>3</v>
      </c>
      <c r="X57" s="2">
        <v>49.38</v>
      </c>
      <c r="Y57" s="2">
        <v>790080</v>
      </c>
      <c r="Z57" s="2" t="s">
        <v>56</v>
      </c>
      <c r="AA57" s="25"/>
    </row>
    <row r="58" spans="1:27" x14ac:dyDescent="0.25">
      <c r="A58" s="8" t="s">
        <v>59</v>
      </c>
      <c r="B58" s="8">
        <v>2</v>
      </c>
      <c r="C58" s="8">
        <v>2</v>
      </c>
      <c r="D58" s="8">
        <v>43.97</v>
      </c>
      <c r="E58" s="3">
        <v>637565</v>
      </c>
      <c r="F58" s="8" t="s">
        <v>56</v>
      </c>
      <c r="G58" s="1"/>
      <c r="H58" s="17"/>
      <c r="I58" s="2">
        <f t="shared" si="0"/>
        <v>14500</v>
      </c>
      <c r="J58" s="24"/>
      <c r="L58" s="2" t="s">
        <v>59</v>
      </c>
      <c r="M58" s="2">
        <v>2</v>
      </c>
      <c r="N58" s="2">
        <v>2</v>
      </c>
      <c r="O58" s="2">
        <v>43.97</v>
      </c>
      <c r="P58" s="9">
        <v>659550</v>
      </c>
      <c r="Q58" s="2" t="s">
        <v>56</v>
      </c>
      <c r="R58" s="13">
        <f t="shared" si="1"/>
        <v>21985</v>
      </c>
      <c r="S58" s="2">
        <f t="shared" si="2"/>
        <v>15000</v>
      </c>
      <c r="T58" s="24"/>
      <c r="U58" s="2" t="s">
        <v>59</v>
      </c>
      <c r="V58" s="2">
        <v>2</v>
      </c>
      <c r="W58" s="2">
        <v>2</v>
      </c>
      <c r="X58" s="2">
        <v>43.97</v>
      </c>
      <c r="Y58" s="2">
        <v>659550</v>
      </c>
      <c r="Z58" s="2" t="s">
        <v>341</v>
      </c>
      <c r="AA58" s="25"/>
    </row>
    <row r="59" spans="1:27" x14ac:dyDescent="0.25">
      <c r="A59" s="1" t="s">
        <v>60</v>
      </c>
      <c r="B59" s="8">
        <v>2</v>
      </c>
      <c r="C59" s="8">
        <v>4</v>
      </c>
      <c r="D59" s="8">
        <v>76.17</v>
      </c>
      <c r="E59" s="3">
        <v>990210</v>
      </c>
      <c r="F59" s="1" t="s">
        <v>2</v>
      </c>
      <c r="G59" s="1"/>
      <c r="H59" s="17"/>
      <c r="I59" s="2">
        <f t="shared" si="0"/>
        <v>13000</v>
      </c>
      <c r="J59" s="24"/>
      <c r="L59" s="2" t="s">
        <v>60</v>
      </c>
      <c r="M59" s="2">
        <v>2</v>
      </c>
      <c r="N59" s="2">
        <v>4</v>
      </c>
      <c r="O59" s="2">
        <v>76.17</v>
      </c>
      <c r="P59" s="9">
        <v>1119699</v>
      </c>
      <c r="Q59" s="2" t="s">
        <v>341</v>
      </c>
      <c r="R59" s="13">
        <f t="shared" si="1"/>
        <v>129489</v>
      </c>
      <c r="S59" s="2">
        <f t="shared" si="2"/>
        <v>14700</v>
      </c>
      <c r="T59" s="24"/>
      <c r="U59" s="2" t="s">
        <v>60</v>
      </c>
      <c r="V59" s="2">
        <v>2</v>
      </c>
      <c r="W59" s="2">
        <v>4</v>
      </c>
      <c r="X59" s="2">
        <v>76.17</v>
      </c>
      <c r="Y59" s="2">
        <v>1119699</v>
      </c>
      <c r="Z59" s="2" t="s">
        <v>341</v>
      </c>
      <c r="AA59" s="25"/>
    </row>
    <row r="60" spans="1:27" s="2" customFormat="1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24"/>
      <c r="K60" s="12"/>
      <c r="L60" s="12" t="s">
        <v>444</v>
      </c>
      <c r="M60" s="12">
        <v>3</v>
      </c>
      <c r="N60" s="12">
        <v>4</v>
      </c>
      <c r="O60" s="12">
        <v>73.349999999999994</v>
      </c>
      <c r="P60" s="12">
        <v>968220</v>
      </c>
      <c r="Q60" s="12" t="s">
        <v>341</v>
      </c>
      <c r="R60" s="12">
        <f t="shared" si="1"/>
        <v>968220</v>
      </c>
      <c r="S60" s="12">
        <f t="shared" si="2"/>
        <v>13200.000000000002</v>
      </c>
      <c r="T60" s="24"/>
      <c r="U60" s="2" t="s">
        <v>444</v>
      </c>
      <c r="V60" s="2">
        <v>3</v>
      </c>
      <c r="W60" s="2">
        <v>4</v>
      </c>
      <c r="X60" s="2">
        <v>73.349999999999994</v>
      </c>
      <c r="Y60" s="2">
        <v>968220</v>
      </c>
      <c r="Z60" s="2" t="s">
        <v>341</v>
      </c>
      <c r="AA60" s="25"/>
    </row>
    <row r="61" spans="1:27" x14ac:dyDescent="0.25">
      <c r="A61" s="1" t="s">
        <v>61</v>
      </c>
      <c r="B61" s="8">
        <v>3</v>
      </c>
      <c r="C61" s="8">
        <v>2</v>
      </c>
      <c r="D61" s="8">
        <v>76.02</v>
      </c>
      <c r="E61" s="3">
        <v>980658</v>
      </c>
      <c r="F61" s="1" t="s">
        <v>2</v>
      </c>
      <c r="G61" s="1"/>
      <c r="H61" s="17"/>
      <c r="I61" s="2">
        <f t="shared" ref="I61:I66" si="3">E61/D61</f>
        <v>12900</v>
      </c>
      <c r="J61" s="24"/>
      <c r="L61" s="2" t="s">
        <v>61</v>
      </c>
      <c r="M61" s="2">
        <v>3</v>
      </c>
      <c r="N61" s="2">
        <v>2</v>
      </c>
      <c r="O61" s="2">
        <v>76.02</v>
      </c>
      <c r="P61" s="9">
        <v>1026270</v>
      </c>
      <c r="Q61" s="2" t="s">
        <v>341</v>
      </c>
      <c r="R61" s="13">
        <f t="shared" si="1"/>
        <v>45612</v>
      </c>
      <c r="S61" s="2">
        <f t="shared" si="2"/>
        <v>13500</v>
      </c>
      <c r="T61" s="24"/>
      <c r="U61" s="2" t="s">
        <v>61</v>
      </c>
      <c r="V61" s="2">
        <v>3</v>
      </c>
      <c r="W61" s="2">
        <v>2</v>
      </c>
      <c r="X61" s="2">
        <v>76.02</v>
      </c>
      <c r="Y61" s="2">
        <v>1026270</v>
      </c>
      <c r="Z61" s="2" t="s">
        <v>341</v>
      </c>
      <c r="AA61" s="25"/>
    </row>
    <row r="62" spans="1:27" x14ac:dyDescent="0.25">
      <c r="A62" s="1" t="s">
        <v>62</v>
      </c>
      <c r="B62" s="8">
        <v>3</v>
      </c>
      <c r="C62" s="8">
        <v>3</v>
      </c>
      <c r="D62" s="8">
        <v>68.72</v>
      </c>
      <c r="E62" s="3">
        <v>948336</v>
      </c>
      <c r="F62" s="1" t="s">
        <v>2</v>
      </c>
      <c r="G62" s="1"/>
      <c r="H62" s="17"/>
      <c r="I62" s="2">
        <f t="shared" si="3"/>
        <v>13800</v>
      </c>
      <c r="J62" s="24"/>
      <c r="L62" s="2" t="s">
        <v>62</v>
      </c>
      <c r="M62" s="2">
        <v>3</v>
      </c>
      <c r="N62" s="2">
        <v>3</v>
      </c>
      <c r="O62" s="2">
        <v>68.72</v>
      </c>
      <c r="P62" s="9">
        <v>948336</v>
      </c>
      <c r="Q62" s="2" t="s">
        <v>341</v>
      </c>
      <c r="R62" s="13">
        <f t="shared" si="1"/>
        <v>0</v>
      </c>
      <c r="S62" s="2">
        <f t="shared" si="2"/>
        <v>13800</v>
      </c>
      <c r="T62" s="24"/>
      <c r="U62" s="2" t="s">
        <v>62</v>
      </c>
      <c r="V62" s="2">
        <v>3</v>
      </c>
      <c r="W62" s="2">
        <v>3</v>
      </c>
      <c r="X62" s="2">
        <v>68.72</v>
      </c>
      <c r="Y62" s="2">
        <v>948336</v>
      </c>
      <c r="Z62" s="2" t="s">
        <v>341</v>
      </c>
      <c r="AA62" s="25"/>
    </row>
    <row r="63" spans="1:27" x14ac:dyDescent="0.25">
      <c r="A63" s="1" t="s">
        <v>63</v>
      </c>
      <c r="B63" s="8">
        <v>3</v>
      </c>
      <c r="C63" s="8">
        <v>2</v>
      </c>
      <c r="D63" s="8">
        <v>37.369999999999997</v>
      </c>
      <c r="E63" s="3">
        <v>556813</v>
      </c>
      <c r="F63" s="1" t="s">
        <v>2</v>
      </c>
      <c r="G63" s="1"/>
      <c r="H63" s="17"/>
      <c r="I63" s="2">
        <f t="shared" si="3"/>
        <v>14900.000000000002</v>
      </c>
      <c r="J63" s="24"/>
      <c r="L63" s="2" t="s">
        <v>63</v>
      </c>
      <c r="M63" s="2">
        <v>3</v>
      </c>
      <c r="N63" s="2">
        <v>2</v>
      </c>
      <c r="O63" s="2">
        <v>37.369999999999997</v>
      </c>
      <c r="P63" s="9">
        <v>556813</v>
      </c>
      <c r="Q63" s="2" t="s">
        <v>341</v>
      </c>
      <c r="R63" s="13">
        <f t="shared" si="1"/>
        <v>0</v>
      </c>
      <c r="S63" s="2">
        <f t="shared" si="2"/>
        <v>14900.000000000002</v>
      </c>
      <c r="T63" s="24"/>
      <c r="U63" s="2" t="s">
        <v>63</v>
      </c>
      <c r="V63" s="2">
        <v>3</v>
      </c>
      <c r="W63" s="2">
        <v>2</v>
      </c>
      <c r="X63" s="2">
        <v>37.369999999999997</v>
      </c>
      <c r="Y63" s="2">
        <v>556813</v>
      </c>
      <c r="Z63" s="2" t="s">
        <v>341</v>
      </c>
      <c r="AA63" s="25"/>
    </row>
    <row r="64" spans="1:27" x14ac:dyDescent="0.25">
      <c r="A64" s="1" t="s">
        <v>64</v>
      </c>
      <c r="B64" s="8">
        <v>3</v>
      </c>
      <c r="C64" s="8">
        <v>2</v>
      </c>
      <c r="D64" s="8">
        <v>38</v>
      </c>
      <c r="E64" s="3">
        <v>566200</v>
      </c>
      <c r="F64" s="1" t="s">
        <v>2</v>
      </c>
      <c r="G64" s="1"/>
      <c r="H64" s="17"/>
      <c r="I64" s="2">
        <f t="shared" si="3"/>
        <v>14900</v>
      </c>
      <c r="J64" s="24"/>
      <c r="L64" s="2" t="s">
        <v>64</v>
      </c>
      <c r="M64" s="2">
        <v>3</v>
      </c>
      <c r="N64" s="2">
        <v>2</v>
      </c>
      <c r="O64" s="2">
        <v>38</v>
      </c>
      <c r="P64" s="9">
        <v>566200</v>
      </c>
      <c r="Q64" s="2" t="s">
        <v>341</v>
      </c>
      <c r="R64" s="13">
        <f t="shared" si="1"/>
        <v>0</v>
      </c>
      <c r="S64" s="2">
        <f t="shared" si="2"/>
        <v>14900</v>
      </c>
      <c r="T64" s="24"/>
      <c r="U64" s="2" t="s">
        <v>64</v>
      </c>
      <c r="V64" s="2">
        <v>3</v>
      </c>
      <c r="W64" s="2">
        <v>2</v>
      </c>
      <c r="X64" s="2">
        <v>38</v>
      </c>
      <c r="Y64" s="2">
        <v>566200</v>
      </c>
      <c r="Z64" s="2" t="s">
        <v>341</v>
      </c>
      <c r="AA64" s="25"/>
    </row>
    <row r="65" spans="1:27" x14ac:dyDescent="0.25">
      <c r="A65" s="1" t="s">
        <v>65</v>
      </c>
      <c r="B65" s="8">
        <v>3</v>
      </c>
      <c r="C65" s="8">
        <v>2</v>
      </c>
      <c r="D65" s="8">
        <v>37.89</v>
      </c>
      <c r="E65" s="3">
        <v>564561</v>
      </c>
      <c r="F65" s="1" t="s">
        <v>2</v>
      </c>
      <c r="G65" s="1"/>
      <c r="H65" s="17"/>
      <c r="I65" s="2">
        <f t="shared" si="3"/>
        <v>14900</v>
      </c>
      <c r="J65" s="24"/>
      <c r="L65" s="2" t="s">
        <v>65</v>
      </c>
      <c r="M65" s="2">
        <v>3</v>
      </c>
      <c r="N65" s="2">
        <v>2</v>
      </c>
      <c r="O65" s="2">
        <v>37.89</v>
      </c>
      <c r="P65" s="9">
        <v>564561</v>
      </c>
      <c r="Q65" s="2" t="s">
        <v>341</v>
      </c>
      <c r="R65" s="13">
        <f t="shared" si="1"/>
        <v>0</v>
      </c>
      <c r="S65" s="2">
        <f t="shared" si="2"/>
        <v>14900</v>
      </c>
      <c r="T65" s="24"/>
      <c r="U65" s="2" t="s">
        <v>65</v>
      </c>
      <c r="V65" s="2">
        <v>3</v>
      </c>
      <c r="W65" s="2">
        <v>2</v>
      </c>
      <c r="X65" s="2">
        <v>37.89</v>
      </c>
      <c r="Y65" s="2">
        <v>564561</v>
      </c>
      <c r="Z65" s="2" t="s">
        <v>341</v>
      </c>
      <c r="AA65" s="25"/>
    </row>
    <row r="66" spans="1:27" x14ac:dyDescent="0.25">
      <c r="A66" s="1" t="s">
        <v>66</v>
      </c>
      <c r="B66" s="8">
        <v>3</v>
      </c>
      <c r="C66" s="8">
        <v>2</v>
      </c>
      <c r="D66" s="8">
        <v>38</v>
      </c>
      <c r="E66" s="3">
        <v>566200</v>
      </c>
      <c r="F66" s="1" t="s">
        <v>2</v>
      </c>
      <c r="G66" s="1"/>
      <c r="H66" s="17"/>
      <c r="I66" s="2">
        <f t="shared" si="3"/>
        <v>14900</v>
      </c>
      <c r="J66" s="24"/>
      <c r="L66" s="2" t="s">
        <v>66</v>
      </c>
      <c r="M66" s="2">
        <v>3</v>
      </c>
      <c r="N66" s="2">
        <v>2</v>
      </c>
      <c r="O66" s="2">
        <v>38</v>
      </c>
      <c r="P66" s="9">
        <v>566200</v>
      </c>
      <c r="Q66" s="2" t="s">
        <v>341</v>
      </c>
      <c r="R66" s="13">
        <f t="shared" si="1"/>
        <v>0</v>
      </c>
      <c r="S66" s="2">
        <f t="shared" si="2"/>
        <v>14900</v>
      </c>
      <c r="T66" s="24"/>
      <c r="U66" s="2" t="s">
        <v>66</v>
      </c>
      <c r="V66" s="2">
        <v>3</v>
      </c>
      <c r="W66" s="2">
        <v>2</v>
      </c>
      <c r="X66" s="2">
        <v>38</v>
      </c>
      <c r="Y66" s="2">
        <v>566200</v>
      </c>
      <c r="Z66" s="2" t="s">
        <v>341</v>
      </c>
      <c r="AA66" s="25"/>
    </row>
    <row r="67" spans="1:27" x14ac:dyDescent="0.25">
      <c r="A67" s="1" t="s">
        <v>67</v>
      </c>
      <c r="B67" s="8">
        <v>3</v>
      </c>
      <c r="C67" s="8">
        <v>2</v>
      </c>
      <c r="D67" s="8">
        <v>37.869999999999997</v>
      </c>
      <c r="E67" s="3">
        <v>564263</v>
      </c>
      <c r="F67" s="1" t="s">
        <v>2</v>
      </c>
      <c r="G67" s="1"/>
      <c r="H67" s="17"/>
      <c r="I67" s="2">
        <f t="shared" ref="I67:I130" si="4">E67/D67</f>
        <v>14900.000000000002</v>
      </c>
      <c r="J67" s="24"/>
      <c r="L67" s="2" t="s">
        <v>67</v>
      </c>
      <c r="M67" s="2">
        <v>3</v>
      </c>
      <c r="N67" s="2">
        <v>2</v>
      </c>
      <c r="O67" s="2">
        <v>37.869999999999997</v>
      </c>
      <c r="P67" s="9">
        <v>564263</v>
      </c>
      <c r="Q67" s="2" t="s">
        <v>341</v>
      </c>
      <c r="R67" s="13">
        <f t="shared" ref="R67:R130" si="5">P67-E67</f>
        <v>0</v>
      </c>
      <c r="S67" s="2">
        <f t="shared" ref="S67:S130" si="6">P67/O67</f>
        <v>14900.000000000002</v>
      </c>
      <c r="T67" s="24"/>
      <c r="U67" s="2" t="s">
        <v>67</v>
      </c>
      <c r="V67" s="2">
        <v>3</v>
      </c>
      <c r="W67" s="2">
        <v>2</v>
      </c>
      <c r="X67" s="2">
        <v>37.869999999999997</v>
      </c>
      <c r="Y67" s="2">
        <v>564263</v>
      </c>
      <c r="Z67" s="2" t="s">
        <v>341</v>
      </c>
      <c r="AA67" s="25"/>
    </row>
    <row r="68" spans="1:27" x14ac:dyDescent="0.25">
      <c r="A68" s="1" t="s">
        <v>68</v>
      </c>
      <c r="B68" s="8">
        <v>3</v>
      </c>
      <c r="C68" s="8">
        <v>2</v>
      </c>
      <c r="D68" s="8">
        <v>37.840000000000003</v>
      </c>
      <c r="E68" s="3">
        <v>563816</v>
      </c>
      <c r="F68" s="1" t="s">
        <v>2</v>
      </c>
      <c r="G68" s="1"/>
      <c r="H68" s="17"/>
      <c r="I68" s="2">
        <f t="shared" si="4"/>
        <v>14899.999999999998</v>
      </c>
      <c r="J68" s="24"/>
      <c r="L68" s="2" t="s">
        <v>68</v>
      </c>
      <c r="M68" s="2">
        <v>3</v>
      </c>
      <c r="N68" s="2">
        <v>2</v>
      </c>
      <c r="O68" s="2">
        <v>37.840000000000003</v>
      </c>
      <c r="P68" s="9">
        <v>563816</v>
      </c>
      <c r="Q68" s="2" t="s">
        <v>341</v>
      </c>
      <c r="R68" s="13">
        <f t="shared" si="5"/>
        <v>0</v>
      </c>
      <c r="S68" s="2">
        <f t="shared" si="6"/>
        <v>14899.999999999998</v>
      </c>
      <c r="T68" s="24"/>
      <c r="U68" s="2" t="s">
        <v>68</v>
      </c>
      <c r="V68" s="2">
        <v>3</v>
      </c>
      <c r="W68" s="2">
        <v>2</v>
      </c>
      <c r="X68" s="2">
        <v>37.840000000000003</v>
      </c>
      <c r="Y68" s="2">
        <v>563816</v>
      </c>
      <c r="Z68" s="2" t="s">
        <v>341</v>
      </c>
      <c r="AA68" s="25"/>
    </row>
    <row r="69" spans="1:27" x14ac:dyDescent="0.25">
      <c r="A69" s="1" t="s">
        <v>69</v>
      </c>
      <c r="B69" s="8">
        <v>3</v>
      </c>
      <c r="C69" s="8">
        <v>3</v>
      </c>
      <c r="D69" s="8">
        <v>64.06</v>
      </c>
      <c r="E69" s="3">
        <v>845592</v>
      </c>
      <c r="F69" s="1" t="s">
        <v>2</v>
      </c>
      <c r="G69" s="1"/>
      <c r="H69" s="17"/>
      <c r="I69" s="2">
        <f t="shared" si="4"/>
        <v>13200</v>
      </c>
      <c r="J69" s="24"/>
      <c r="L69" s="2" t="s">
        <v>69</v>
      </c>
      <c r="M69" s="2">
        <v>3</v>
      </c>
      <c r="N69" s="2">
        <v>3</v>
      </c>
      <c r="O69" s="2">
        <v>64.06</v>
      </c>
      <c r="P69" s="9">
        <v>845592</v>
      </c>
      <c r="Q69" s="2" t="s">
        <v>341</v>
      </c>
      <c r="R69" s="13">
        <f t="shared" si="5"/>
        <v>0</v>
      </c>
      <c r="S69" s="2">
        <f t="shared" si="6"/>
        <v>13200</v>
      </c>
      <c r="T69" s="24"/>
      <c r="U69" s="2" t="s">
        <v>69</v>
      </c>
      <c r="V69" s="2">
        <v>3</v>
      </c>
      <c r="W69" s="2">
        <v>3</v>
      </c>
      <c r="X69" s="2">
        <v>64.06</v>
      </c>
      <c r="Y69" s="2">
        <v>845592</v>
      </c>
      <c r="Z69" s="2" t="s">
        <v>341</v>
      </c>
      <c r="AA69" s="25"/>
    </row>
    <row r="70" spans="1:27" x14ac:dyDescent="0.25">
      <c r="A70" s="1" t="s">
        <v>70</v>
      </c>
      <c r="B70" s="8">
        <v>3</v>
      </c>
      <c r="C70" s="8">
        <v>2</v>
      </c>
      <c r="D70" s="8">
        <v>45.73</v>
      </c>
      <c r="E70" s="3">
        <v>681377</v>
      </c>
      <c r="F70" s="1" t="s">
        <v>2</v>
      </c>
      <c r="G70" s="1"/>
      <c r="H70" s="17"/>
      <c r="I70" s="2">
        <f t="shared" si="4"/>
        <v>14900.000000000002</v>
      </c>
      <c r="J70" s="24"/>
      <c r="L70" s="2" t="s">
        <v>70</v>
      </c>
      <c r="M70" s="2">
        <v>3</v>
      </c>
      <c r="N70" s="2">
        <v>2</v>
      </c>
      <c r="O70" s="2">
        <v>45.73</v>
      </c>
      <c r="P70" s="9">
        <v>681377</v>
      </c>
      <c r="Q70" s="2" t="s">
        <v>341</v>
      </c>
      <c r="R70" s="13">
        <f t="shared" si="5"/>
        <v>0</v>
      </c>
      <c r="S70" s="2">
        <f t="shared" si="6"/>
        <v>14900.000000000002</v>
      </c>
      <c r="T70" s="24"/>
      <c r="U70" s="2" t="s">
        <v>70</v>
      </c>
      <c r="V70" s="2">
        <v>3</v>
      </c>
      <c r="W70" s="2">
        <v>2</v>
      </c>
      <c r="X70" s="2">
        <v>45.73</v>
      </c>
      <c r="Y70" s="2">
        <v>681377</v>
      </c>
      <c r="Z70" s="2" t="s">
        <v>341</v>
      </c>
      <c r="AA70" s="25"/>
    </row>
    <row r="71" spans="1:27" x14ac:dyDescent="0.25">
      <c r="A71" s="1" t="s">
        <v>71</v>
      </c>
      <c r="B71" s="8">
        <v>3</v>
      </c>
      <c r="C71" s="8">
        <v>2</v>
      </c>
      <c r="D71" s="8">
        <v>43.51</v>
      </c>
      <c r="E71" s="3">
        <v>648299</v>
      </c>
      <c r="F71" s="1" t="s">
        <v>2</v>
      </c>
      <c r="G71" s="1"/>
      <c r="H71" s="17"/>
      <c r="I71" s="2">
        <f t="shared" si="4"/>
        <v>14900</v>
      </c>
      <c r="J71" s="24"/>
      <c r="L71" s="2" t="s">
        <v>71</v>
      </c>
      <c r="M71" s="2">
        <v>3</v>
      </c>
      <c r="N71" s="2">
        <v>2</v>
      </c>
      <c r="O71" s="2">
        <v>43.51</v>
      </c>
      <c r="P71" s="9">
        <v>648299</v>
      </c>
      <c r="Q71" s="2" t="s">
        <v>341</v>
      </c>
      <c r="R71" s="13">
        <f t="shared" si="5"/>
        <v>0</v>
      </c>
      <c r="S71" s="2">
        <f t="shared" si="6"/>
        <v>14900</v>
      </c>
      <c r="T71" s="24"/>
      <c r="U71" s="2" t="s">
        <v>71</v>
      </c>
      <c r="V71" s="2">
        <v>3</v>
      </c>
      <c r="W71" s="2">
        <v>2</v>
      </c>
      <c r="X71" s="2">
        <v>43.51</v>
      </c>
      <c r="Y71" s="2">
        <v>648299</v>
      </c>
      <c r="Z71" s="2" t="s">
        <v>341</v>
      </c>
      <c r="AA71" s="25"/>
    </row>
    <row r="72" spans="1:27" x14ac:dyDescent="0.25">
      <c r="A72" s="1" t="s">
        <v>72</v>
      </c>
      <c r="B72" s="8">
        <v>3</v>
      </c>
      <c r="C72" s="8">
        <v>3</v>
      </c>
      <c r="D72" s="8">
        <v>68.17</v>
      </c>
      <c r="E72" s="3">
        <v>940746</v>
      </c>
      <c r="F72" s="1" t="s">
        <v>2</v>
      </c>
      <c r="G72" s="1"/>
      <c r="H72" s="17"/>
      <c r="I72" s="2">
        <f t="shared" si="4"/>
        <v>13800</v>
      </c>
      <c r="J72" s="24"/>
      <c r="L72" s="2" t="s">
        <v>72</v>
      </c>
      <c r="M72" s="2">
        <v>3</v>
      </c>
      <c r="N72" s="2">
        <v>3</v>
      </c>
      <c r="O72" s="2">
        <v>68.17</v>
      </c>
      <c r="P72" s="9">
        <v>940746</v>
      </c>
      <c r="Q72" s="2" t="s">
        <v>341</v>
      </c>
      <c r="R72" s="13">
        <f t="shared" si="5"/>
        <v>0</v>
      </c>
      <c r="S72" s="2">
        <f t="shared" si="6"/>
        <v>13800</v>
      </c>
      <c r="T72" s="24"/>
      <c r="U72" s="2" t="s">
        <v>72</v>
      </c>
      <c r="V72" s="2">
        <v>3</v>
      </c>
      <c r="W72" s="2">
        <v>3</v>
      </c>
      <c r="X72" s="2">
        <v>68.17</v>
      </c>
      <c r="Y72" s="2">
        <v>940746</v>
      </c>
      <c r="Z72" s="2" t="s">
        <v>341</v>
      </c>
      <c r="AA72" s="25"/>
    </row>
    <row r="73" spans="1:27" x14ac:dyDescent="0.25">
      <c r="A73" s="1" t="s">
        <v>73</v>
      </c>
      <c r="B73" s="8">
        <v>3</v>
      </c>
      <c r="C73" s="8">
        <v>2</v>
      </c>
      <c r="D73" s="8">
        <v>35.18</v>
      </c>
      <c r="E73" s="3">
        <v>524182</v>
      </c>
      <c r="F73" s="1" t="s">
        <v>2</v>
      </c>
      <c r="G73" s="1"/>
      <c r="H73" s="17"/>
      <c r="I73" s="2">
        <f t="shared" si="4"/>
        <v>14900</v>
      </c>
      <c r="J73" s="24"/>
      <c r="L73" s="2" t="s">
        <v>73</v>
      </c>
      <c r="M73" s="2">
        <v>3</v>
      </c>
      <c r="N73" s="2">
        <v>2</v>
      </c>
      <c r="O73" s="2">
        <v>35.18</v>
      </c>
      <c r="P73" s="9">
        <v>524182</v>
      </c>
      <c r="Q73" s="2" t="s">
        <v>341</v>
      </c>
      <c r="R73" s="13">
        <f t="shared" si="5"/>
        <v>0</v>
      </c>
      <c r="S73" s="2">
        <f t="shared" si="6"/>
        <v>14900</v>
      </c>
      <c r="T73" s="24"/>
      <c r="U73" s="2" t="s">
        <v>73</v>
      </c>
      <c r="V73" s="2">
        <v>3</v>
      </c>
      <c r="W73" s="2">
        <v>2</v>
      </c>
      <c r="X73" s="2">
        <v>35.18</v>
      </c>
      <c r="Y73" s="2">
        <v>524182</v>
      </c>
      <c r="Z73" s="2" t="s">
        <v>341</v>
      </c>
      <c r="AA73" s="25"/>
    </row>
    <row r="74" spans="1:27" x14ac:dyDescent="0.25">
      <c r="A74" s="1" t="s">
        <v>74</v>
      </c>
      <c r="B74" s="8">
        <v>3</v>
      </c>
      <c r="C74" s="8">
        <v>2</v>
      </c>
      <c r="D74" s="8">
        <v>39.57</v>
      </c>
      <c r="E74" s="3">
        <v>589593</v>
      </c>
      <c r="F74" s="1" t="s">
        <v>2</v>
      </c>
      <c r="G74" s="1"/>
      <c r="H74" s="17"/>
      <c r="I74" s="2">
        <f t="shared" si="4"/>
        <v>14900</v>
      </c>
      <c r="J74" s="24"/>
      <c r="L74" s="2" t="s">
        <v>74</v>
      </c>
      <c r="M74" s="2">
        <v>3</v>
      </c>
      <c r="N74" s="2">
        <v>2</v>
      </c>
      <c r="O74" s="2">
        <v>39.57</v>
      </c>
      <c r="P74" s="9">
        <v>589593</v>
      </c>
      <c r="Q74" s="2" t="s">
        <v>341</v>
      </c>
      <c r="R74" s="13">
        <f t="shared" si="5"/>
        <v>0</v>
      </c>
      <c r="S74" s="2">
        <f t="shared" si="6"/>
        <v>14900</v>
      </c>
      <c r="T74" s="24"/>
      <c r="U74" s="2" t="s">
        <v>74</v>
      </c>
      <c r="V74" s="2">
        <v>3</v>
      </c>
      <c r="W74" s="2">
        <v>2</v>
      </c>
      <c r="X74" s="2">
        <v>39.57</v>
      </c>
      <c r="Y74" s="2">
        <v>589593</v>
      </c>
      <c r="Z74" s="2" t="s">
        <v>341</v>
      </c>
      <c r="AA74" s="25"/>
    </row>
    <row r="75" spans="1:27" x14ac:dyDescent="0.25">
      <c r="A75" s="1" t="s">
        <v>75</v>
      </c>
      <c r="B75" s="8">
        <v>3</v>
      </c>
      <c r="C75" s="8">
        <v>2</v>
      </c>
      <c r="D75" s="8">
        <v>39.61</v>
      </c>
      <c r="E75" s="3">
        <v>590189</v>
      </c>
      <c r="F75" s="1" t="s">
        <v>2</v>
      </c>
      <c r="G75" s="1"/>
      <c r="H75" s="17"/>
      <c r="I75" s="2">
        <f t="shared" si="4"/>
        <v>14900</v>
      </c>
      <c r="J75" s="24"/>
      <c r="L75" s="2" t="s">
        <v>75</v>
      </c>
      <c r="M75" s="2">
        <v>3</v>
      </c>
      <c r="N75" s="2">
        <v>2</v>
      </c>
      <c r="O75" s="2">
        <v>39.61</v>
      </c>
      <c r="P75" s="9">
        <v>590189</v>
      </c>
      <c r="Q75" s="2" t="s">
        <v>341</v>
      </c>
      <c r="R75" s="13">
        <f t="shared" si="5"/>
        <v>0</v>
      </c>
      <c r="S75" s="2">
        <f t="shared" si="6"/>
        <v>14900</v>
      </c>
      <c r="T75" s="24"/>
      <c r="U75" s="2" t="s">
        <v>75</v>
      </c>
      <c r="V75" s="2">
        <v>3</v>
      </c>
      <c r="W75" s="2">
        <v>2</v>
      </c>
      <c r="X75" s="2">
        <v>39.61</v>
      </c>
      <c r="Y75" s="2">
        <v>590189</v>
      </c>
      <c r="Z75" s="2" t="s">
        <v>341</v>
      </c>
      <c r="AA75" s="25"/>
    </row>
    <row r="76" spans="1:27" x14ac:dyDescent="0.25">
      <c r="A76" s="1" t="s">
        <v>76</v>
      </c>
      <c r="B76" s="8">
        <v>3</v>
      </c>
      <c r="C76" s="8">
        <v>4</v>
      </c>
      <c r="D76" s="8">
        <v>67.569999999999993</v>
      </c>
      <c r="E76" s="3">
        <v>932466</v>
      </c>
      <c r="F76" s="1" t="s">
        <v>2</v>
      </c>
      <c r="G76" s="1"/>
      <c r="H76" s="17"/>
      <c r="I76" s="2">
        <f t="shared" si="4"/>
        <v>13800.000000000002</v>
      </c>
      <c r="J76" s="24"/>
      <c r="L76" s="2" t="s">
        <v>76</v>
      </c>
      <c r="M76" s="2">
        <v>3</v>
      </c>
      <c r="N76" s="2">
        <v>4</v>
      </c>
      <c r="O76" s="2">
        <v>67.569999999999993</v>
      </c>
      <c r="P76" s="9">
        <v>932466</v>
      </c>
      <c r="Q76" s="2" t="s">
        <v>341</v>
      </c>
      <c r="R76" s="13">
        <f t="shared" si="5"/>
        <v>0</v>
      </c>
      <c r="S76" s="2">
        <f t="shared" si="6"/>
        <v>13800.000000000002</v>
      </c>
      <c r="T76" s="24"/>
      <c r="U76" s="2" t="s">
        <v>76</v>
      </c>
      <c r="V76" s="2">
        <v>3</v>
      </c>
      <c r="W76" s="2">
        <v>4</v>
      </c>
      <c r="X76" s="2">
        <v>67.569999999999993</v>
      </c>
      <c r="Y76" s="2">
        <v>932466</v>
      </c>
      <c r="Z76" s="2" t="s">
        <v>341</v>
      </c>
      <c r="AA76" s="25"/>
    </row>
    <row r="77" spans="1:27" x14ac:dyDescent="0.25">
      <c r="A77" s="1" t="s">
        <v>77</v>
      </c>
      <c r="B77" s="8">
        <v>3</v>
      </c>
      <c r="C77" s="8">
        <v>3</v>
      </c>
      <c r="D77" s="8">
        <v>58.44</v>
      </c>
      <c r="E77" s="3">
        <v>818160</v>
      </c>
      <c r="F77" s="1" t="s">
        <v>2</v>
      </c>
      <c r="G77" s="1"/>
      <c r="H77" s="17"/>
      <c r="I77" s="2">
        <f t="shared" si="4"/>
        <v>14000</v>
      </c>
      <c r="J77" s="24"/>
      <c r="L77" s="2" t="s">
        <v>77</v>
      </c>
      <c r="M77" s="2">
        <v>3</v>
      </c>
      <c r="N77" s="2">
        <v>3</v>
      </c>
      <c r="O77" s="2">
        <v>58.44</v>
      </c>
      <c r="P77" s="9">
        <v>818160</v>
      </c>
      <c r="Q77" s="2" t="s">
        <v>341</v>
      </c>
      <c r="R77" s="13">
        <f t="shared" si="5"/>
        <v>0</v>
      </c>
      <c r="S77" s="2">
        <f t="shared" si="6"/>
        <v>14000</v>
      </c>
      <c r="T77" s="24"/>
      <c r="U77" s="2" t="s">
        <v>77</v>
      </c>
      <c r="V77" s="2">
        <v>3</v>
      </c>
      <c r="W77" s="2">
        <v>3</v>
      </c>
      <c r="X77" s="2">
        <v>58.44</v>
      </c>
      <c r="Y77" s="2">
        <v>818160</v>
      </c>
      <c r="Z77" s="2" t="s">
        <v>341</v>
      </c>
      <c r="AA77" s="25"/>
    </row>
    <row r="78" spans="1:27" x14ac:dyDescent="0.25">
      <c r="A78" s="1" t="s">
        <v>78</v>
      </c>
      <c r="B78" s="8">
        <v>3</v>
      </c>
      <c r="C78" s="8">
        <v>2</v>
      </c>
      <c r="D78" s="8">
        <v>35.880000000000003</v>
      </c>
      <c r="E78" s="3">
        <v>534612</v>
      </c>
      <c r="F78" s="1" t="s">
        <v>2</v>
      </c>
      <c r="G78" s="1"/>
      <c r="H78" s="17"/>
      <c r="I78" s="2">
        <f t="shared" si="4"/>
        <v>14899.999999999998</v>
      </c>
      <c r="J78" s="24"/>
      <c r="L78" s="2" t="s">
        <v>78</v>
      </c>
      <c r="M78" s="2">
        <v>3</v>
      </c>
      <c r="N78" s="2">
        <v>2</v>
      </c>
      <c r="O78" s="2">
        <v>35.880000000000003</v>
      </c>
      <c r="P78" s="9">
        <v>534612</v>
      </c>
      <c r="Q78" s="2" t="s">
        <v>341</v>
      </c>
      <c r="R78" s="13">
        <f t="shared" si="5"/>
        <v>0</v>
      </c>
      <c r="S78" s="2">
        <f t="shared" si="6"/>
        <v>14899.999999999998</v>
      </c>
      <c r="T78" s="24"/>
      <c r="U78" s="2" t="s">
        <v>78</v>
      </c>
      <c r="V78" s="2">
        <v>3</v>
      </c>
      <c r="W78" s="2">
        <v>2</v>
      </c>
      <c r="X78" s="2">
        <v>35.880000000000003</v>
      </c>
      <c r="Y78" s="2">
        <v>534612</v>
      </c>
      <c r="Z78" s="2" t="s">
        <v>341</v>
      </c>
      <c r="AA78" s="25"/>
    </row>
    <row r="79" spans="1:27" x14ac:dyDescent="0.25">
      <c r="A79" s="1" t="s">
        <v>79</v>
      </c>
      <c r="B79" s="8">
        <v>3</v>
      </c>
      <c r="C79" s="8">
        <v>1</v>
      </c>
      <c r="D79" s="8">
        <v>35</v>
      </c>
      <c r="E79" s="3">
        <v>521500</v>
      </c>
      <c r="F79" s="1" t="s">
        <v>2</v>
      </c>
      <c r="G79" s="1"/>
      <c r="H79" s="17"/>
      <c r="I79" s="2">
        <f t="shared" si="4"/>
        <v>14900</v>
      </c>
      <c r="J79" s="24"/>
      <c r="L79" s="2" t="s">
        <v>79</v>
      </c>
      <c r="M79" s="2">
        <v>3</v>
      </c>
      <c r="N79" s="2">
        <v>1</v>
      </c>
      <c r="O79" s="2">
        <v>35</v>
      </c>
      <c r="P79" s="9">
        <v>521500</v>
      </c>
      <c r="Q79" s="2" t="s">
        <v>341</v>
      </c>
      <c r="R79" s="13">
        <f t="shared" si="5"/>
        <v>0</v>
      </c>
      <c r="S79" s="2">
        <f t="shared" si="6"/>
        <v>14900</v>
      </c>
      <c r="T79" s="24"/>
      <c r="U79" s="2" t="s">
        <v>79</v>
      </c>
      <c r="V79" s="2">
        <v>3</v>
      </c>
      <c r="W79" s="2">
        <v>1</v>
      </c>
      <c r="X79" s="2">
        <v>35</v>
      </c>
      <c r="Y79" s="2">
        <v>521500</v>
      </c>
      <c r="Z79" s="2" t="s">
        <v>341</v>
      </c>
      <c r="AA79" s="25"/>
    </row>
    <row r="80" spans="1:27" x14ac:dyDescent="0.25">
      <c r="A80" s="1" t="s">
        <v>80</v>
      </c>
      <c r="B80" s="8">
        <v>3</v>
      </c>
      <c r="C80" s="8">
        <v>3</v>
      </c>
      <c r="D80" s="8">
        <v>60.02</v>
      </c>
      <c r="E80" s="3">
        <v>840280</v>
      </c>
      <c r="F80" s="1" t="s">
        <v>2</v>
      </c>
      <c r="G80" s="1"/>
      <c r="H80" s="17"/>
      <c r="I80" s="2">
        <f t="shared" si="4"/>
        <v>14000</v>
      </c>
      <c r="J80" s="24"/>
      <c r="L80" s="2" t="s">
        <v>80</v>
      </c>
      <c r="M80" s="2">
        <v>3</v>
      </c>
      <c r="N80" s="2">
        <v>3</v>
      </c>
      <c r="O80" s="2">
        <v>60.02</v>
      </c>
      <c r="P80" s="9">
        <v>840280</v>
      </c>
      <c r="Q80" s="2" t="s">
        <v>341</v>
      </c>
      <c r="R80" s="13">
        <f t="shared" si="5"/>
        <v>0</v>
      </c>
      <c r="S80" s="2">
        <f t="shared" si="6"/>
        <v>14000</v>
      </c>
      <c r="T80" s="24"/>
      <c r="U80" s="2" t="s">
        <v>80</v>
      </c>
      <c r="V80" s="2">
        <v>3</v>
      </c>
      <c r="W80" s="2">
        <v>3</v>
      </c>
      <c r="X80" s="2">
        <v>60.02</v>
      </c>
      <c r="Y80" s="2">
        <v>840280</v>
      </c>
      <c r="Z80" s="2" t="s">
        <v>341</v>
      </c>
      <c r="AA80" s="25"/>
    </row>
    <row r="81" spans="1:27" x14ac:dyDescent="0.25">
      <c r="A81" s="1" t="s">
        <v>81</v>
      </c>
      <c r="B81" s="8">
        <v>3</v>
      </c>
      <c r="C81" s="8">
        <v>3</v>
      </c>
      <c r="D81" s="8">
        <v>56</v>
      </c>
      <c r="E81" s="3">
        <v>795200</v>
      </c>
      <c r="F81" s="1" t="s">
        <v>2</v>
      </c>
      <c r="G81" s="1"/>
      <c r="H81" s="17"/>
      <c r="I81" s="2">
        <f t="shared" si="4"/>
        <v>14200</v>
      </c>
      <c r="J81" s="24"/>
      <c r="L81" s="2" t="s">
        <v>81</v>
      </c>
      <c r="M81" s="2">
        <v>3</v>
      </c>
      <c r="N81" s="2">
        <v>3</v>
      </c>
      <c r="O81" s="2">
        <v>56</v>
      </c>
      <c r="P81" s="9">
        <v>845600</v>
      </c>
      <c r="Q81" s="2" t="s">
        <v>341</v>
      </c>
      <c r="R81" s="13">
        <f t="shared" si="5"/>
        <v>50400</v>
      </c>
      <c r="S81" s="2">
        <f t="shared" si="6"/>
        <v>15100</v>
      </c>
      <c r="T81" s="24"/>
      <c r="U81" s="2" t="s">
        <v>81</v>
      </c>
      <c r="V81" s="2">
        <v>3</v>
      </c>
      <c r="W81" s="2">
        <v>3</v>
      </c>
      <c r="X81" s="2">
        <v>56</v>
      </c>
      <c r="Y81" s="2">
        <v>845600</v>
      </c>
      <c r="Z81" s="2" t="s">
        <v>341</v>
      </c>
      <c r="AA81" s="25"/>
    </row>
    <row r="82" spans="1:27" ht="18" customHeight="1" x14ac:dyDescent="0.25">
      <c r="A82" s="1" t="s">
        <v>82</v>
      </c>
      <c r="B82" s="8">
        <v>3</v>
      </c>
      <c r="C82" s="8">
        <v>2</v>
      </c>
      <c r="D82" s="8">
        <v>38.78</v>
      </c>
      <c r="E82" s="3">
        <v>577822</v>
      </c>
      <c r="F82" s="1" t="s">
        <v>2</v>
      </c>
      <c r="G82" s="1"/>
      <c r="H82" s="17"/>
      <c r="I82" s="2">
        <f t="shared" si="4"/>
        <v>14900</v>
      </c>
      <c r="J82" s="24"/>
      <c r="L82" s="2" t="s">
        <v>82</v>
      </c>
      <c r="M82" s="2">
        <v>3</v>
      </c>
      <c r="N82" s="2">
        <v>2</v>
      </c>
      <c r="O82" s="2">
        <v>38.78</v>
      </c>
      <c r="P82" s="9">
        <v>577822</v>
      </c>
      <c r="Q82" s="2" t="s">
        <v>341</v>
      </c>
      <c r="R82" s="13">
        <f t="shared" si="5"/>
        <v>0</v>
      </c>
      <c r="S82" s="2">
        <f t="shared" si="6"/>
        <v>14900</v>
      </c>
      <c r="T82" s="24"/>
      <c r="U82" s="2" t="s">
        <v>82</v>
      </c>
      <c r="V82" s="2">
        <v>3</v>
      </c>
      <c r="W82" s="2">
        <v>2</v>
      </c>
      <c r="X82" s="2">
        <v>38.78</v>
      </c>
      <c r="Y82" s="2">
        <v>577822</v>
      </c>
      <c r="Z82" s="2" t="s">
        <v>341</v>
      </c>
      <c r="AA82" s="25"/>
    </row>
    <row r="83" spans="1:27" s="2" customFormat="1" x14ac:dyDescent="0.25">
      <c r="A83" s="2" t="s">
        <v>83</v>
      </c>
      <c r="B83" s="2">
        <v>3</v>
      </c>
      <c r="C83" s="2">
        <v>3</v>
      </c>
      <c r="D83" s="2">
        <v>49.36</v>
      </c>
      <c r="E83" s="2">
        <v>725592</v>
      </c>
      <c r="F83" s="2" t="s">
        <v>2</v>
      </c>
      <c r="I83" s="2">
        <f t="shared" si="4"/>
        <v>14700</v>
      </c>
      <c r="J83" s="24"/>
      <c r="K83" s="11"/>
      <c r="L83" s="11"/>
      <c r="M83" s="11"/>
      <c r="N83" s="11"/>
      <c r="O83" s="11"/>
      <c r="P83" s="11"/>
      <c r="Q83" s="11"/>
      <c r="R83" s="11">
        <f t="shared" si="5"/>
        <v>-725592</v>
      </c>
      <c r="S83" s="11"/>
      <c r="T83" s="24"/>
      <c r="U83" s="11"/>
      <c r="V83" s="11"/>
      <c r="W83" s="11"/>
      <c r="X83" s="11"/>
      <c r="Y83" s="11"/>
      <c r="Z83" s="11"/>
      <c r="AA83" s="25"/>
    </row>
    <row r="84" spans="1:27" s="2" customFormat="1" x14ac:dyDescent="0.25">
      <c r="A84" s="2" t="s">
        <v>84</v>
      </c>
      <c r="B84" s="2">
        <v>3</v>
      </c>
      <c r="C84" s="2">
        <v>2</v>
      </c>
      <c r="D84" s="2">
        <v>43.97</v>
      </c>
      <c r="E84" s="2">
        <v>655153</v>
      </c>
      <c r="F84" s="2" t="s">
        <v>2</v>
      </c>
      <c r="I84" s="2">
        <f t="shared" si="4"/>
        <v>14900</v>
      </c>
      <c r="J84" s="24"/>
      <c r="K84" s="11"/>
      <c r="L84" s="11"/>
      <c r="M84" s="11"/>
      <c r="N84" s="11"/>
      <c r="O84" s="11"/>
      <c r="P84" s="11"/>
      <c r="Q84" s="11"/>
      <c r="R84" s="11">
        <f t="shared" si="5"/>
        <v>-655153</v>
      </c>
      <c r="S84" s="11"/>
      <c r="T84" s="24"/>
      <c r="U84" s="11"/>
      <c r="V84" s="11"/>
      <c r="W84" s="11"/>
      <c r="X84" s="11"/>
      <c r="Y84" s="11"/>
      <c r="Z84" s="11"/>
      <c r="AA84" s="25"/>
    </row>
    <row r="85" spans="1:27" x14ac:dyDescent="0.25">
      <c r="A85" s="1" t="s">
        <v>85</v>
      </c>
      <c r="B85" s="8">
        <v>3</v>
      </c>
      <c r="C85" s="8">
        <v>4</v>
      </c>
      <c r="D85" s="8">
        <v>76.16</v>
      </c>
      <c r="E85" s="3">
        <v>1028160</v>
      </c>
      <c r="F85" s="1" t="s">
        <v>2</v>
      </c>
      <c r="G85" s="1"/>
      <c r="H85" s="17"/>
      <c r="I85" s="2">
        <f t="shared" si="4"/>
        <v>13500</v>
      </c>
      <c r="J85" s="24"/>
      <c r="L85" s="2" t="s">
        <v>85</v>
      </c>
      <c r="M85" s="2">
        <v>3</v>
      </c>
      <c r="N85" s="2">
        <v>4</v>
      </c>
      <c r="O85" s="2">
        <v>76.16</v>
      </c>
      <c r="P85" s="9">
        <v>1142400</v>
      </c>
      <c r="Q85" s="2" t="s">
        <v>341</v>
      </c>
      <c r="R85" s="13">
        <f t="shared" si="5"/>
        <v>114240</v>
      </c>
      <c r="S85" s="2">
        <f t="shared" si="6"/>
        <v>15000</v>
      </c>
      <c r="T85" s="24"/>
      <c r="U85" s="2" t="s">
        <v>85</v>
      </c>
      <c r="V85" s="2">
        <v>3</v>
      </c>
      <c r="W85" s="2">
        <v>4</v>
      </c>
      <c r="X85" s="2">
        <v>76.16</v>
      </c>
      <c r="Y85" s="2">
        <v>1142400</v>
      </c>
      <c r="Z85" s="2" t="s">
        <v>341</v>
      </c>
      <c r="AA85" s="25"/>
    </row>
    <row r="86" spans="1:27" x14ac:dyDescent="0.25">
      <c r="A86" s="1" t="s">
        <v>86</v>
      </c>
      <c r="B86" s="8">
        <v>4</v>
      </c>
      <c r="C86" s="8">
        <v>2</v>
      </c>
      <c r="D86" s="8">
        <v>76.02</v>
      </c>
      <c r="E86" s="3">
        <v>980658</v>
      </c>
      <c r="F86" s="1" t="s">
        <v>2</v>
      </c>
      <c r="G86" s="1"/>
      <c r="H86" s="17"/>
      <c r="I86" s="2">
        <f t="shared" si="4"/>
        <v>12900</v>
      </c>
      <c r="J86" s="24"/>
      <c r="L86" s="2" t="s">
        <v>86</v>
      </c>
      <c r="M86" s="2">
        <v>4</v>
      </c>
      <c r="N86" s="2">
        <v>2</v>
      </c>
      <c r="O86" s="2">
        <v>76.02</v>
      </c>
      <c r="P86" s="9">
        <v>1026270</v>
      </c>
      <c r="Q86" s="2" t="s">
        <v>341</v>
      </c>
      <c r="R86" s="13">
        <f t="shared" si="5"/>
        <v>45612</v>
      </c>
      <c r="S86" s="2">
        <f t="shared" si="6"/>
        <v>13500</v>
      </c>
      <c r="T86" s="24"/>
      <c r="U86" s="2" t="s">
        <v>86</v>
      </c>
      <c r="V86" s="2">
        <v>4</v>
      </c>
      <c r="W86" s="2">
        <v>2</v>
      </c>
      <c r="X86" s="2">
        <v>76.02</v>
      </c>
      <c r="Y86" s="2">
        <v>1026270</v>
      </c>
      <c r="Z86" s="2" t="s">
        <v>341</v>
      </c>
      <c r="AA86" s="25"/>
    </row>
    <row r="87" spans="1:27" x14ac:dyDescent="0.25">
      <c r="A87" s="1" t="s">
        <v>87</v>
      </c>
      <c r="B87" s="8">
        <v>4</v>
      </c>
      <c r="C87" s="8">
        <v>3</v>
      </c>
      <c r="D87" s="8">
        <v>68.72</v>
      </c>
      <c r="E87" s="3">
        <v>948336</v>
      </c>
      <c r="F87" s="1" t="s">
        <v>2</v>
      </c>
      <c r="G87" s="1"/>
      <c r="H87" s="17"/>
      <c r="I87" s="2">
        <f t="shared" si="4"/>
        <v>13800</v>
      </c>
      <c r="J87" s="24"/>
      <c r="L87" s="2" t="s">
        <v>87</v>
      </c>
      <c r="M87" s="2">
        <v>4</v>
      </c>
      <c r="N87" s="2">
        <v>3</v>
      </c>
      <c r="O87" s="2">
        <v>68.72</v>
      </c>
      <c r="P87" s="9">
        <v>948336</v>
      </c>
      <c r="Q87" s="2" t="s">
        <v>341</v>
      </c>
      <c r="R87" s="13">
        <f t="shared" si="5"/>
        <v>0</v>
      </c>
      <c r="S87" s="2">
        <f t="shared" si="6"/>
        <v>13800</v>
      </c>
      <c r="T87" s="24"/>
      <c r="U87" s="2" t="s">
        <v>87</v>
      </c>
      <c r="V87" s="2">
        <v>4</v>
      </c>
      <c r="W87" s="2">
        <v>3</v>
      </c>
      <c r="X87" s="2">
        <v>68.72</v>
      </c>
      <c r="Y87" s="2">
        <v>948336</v>
      </c>
      <c r="Z87" s="2" t="s">
        <v>341</v>
      </c>
      <c r="AA87" s="25"/>
    </row>
    <row r="88" spans="1:27" x14ac:dyDescent="0.25">
      <c r="A88" s="1" t="s">
        <v>88</v>
      </c>
      <c r="B88" s="8">
        <v>4</v>
      </c>
      <c r="C88" s="8">
        <v>2</v>
      </c>
      <c r="D88" s="8">
        <v>36.99</v>
      </c>
      <c r="E88" s="3">
        <v>565947</v>
      </c>
      <c r="F88" s="1" t="s">
        <v>2</v>
      </c>
      <c r="G88" s="1"/>
      <c r="H88" s="17"/>
      <c r="I88" s="2">
        <f t="shared" si="4"/>
        <v>15300</v>
      </c>
      <c r="J88" s="24"/>
      <c r="L88" s="2" t="s">
        <v>88</v>
      </c>
      <c r="M88" s="2">
        <v>4</v>
      </c>
      <c r="N88" s="2">
        <v>2</v>
      </c>
      <c r="O88" s="2">
        <v>36.99</v>
      </c>
      <c r="P88" s="9">
        <v>565947</v>
      </c>
      <c r="Q88" s="2" t="s">
        <v>341</v>
      </c>
      <c r="R88" s="13">
        <f t="shared" si="5"/>
        <v>0</v>
      </c>
      <c r="S88" s="2">
        <f t="shared" si="6"/>
        <v>15300</v>
      </c>
      <c r="T88" s="24"/>
      <c r="U88" s="2" t="s">
        <v>88</v>
      </c>
      <c r="V88" s="2">
        <v>4</v>
      </c>
      <c r="W88" s="2">
        <v>2</v>
      </c>
      <c r="X88" s="2">
        <v>36.99</v>
      </c>
      <c r="Y88" s="2">
        <v>565947</v>
      </c>
      <c r="Z88" s="2" t="s">
        <v>341</v>
      </c>
      <c r="AA88" s="25"/>
    </row>
    <row r="89" spans="1:27" x14ac:dyDescent="0.25">
      <c r="A89" s="1" t="s">
        <v>89</v>
      </c>
      <c r="B89" s="8">
        <v>4</v>
      </c>
      <c r="C89" s="8">
        <v>2</v>
      </c>
      <c r="D89" s="8">
        <v>37.51</v>
      </c>
      <c r="E89" s="3">
        <v>573903</v>
      </c>
      <c r="F89" s="1" t="s">
        <v>2</v>
      </c>
      <c r="G89" s="1"/>
      <c r="H89" s="17"/>
      <c r="I89" s="2">
        <f t="shared" si="4"/>
        <v>15300</v>
      </c>
      <c r="J89" s="24"/>
      <c r="L89" s="2" t="s">
        <v>89</v>
      </c>
      <c r="M89" s="2">
        <v>4</v>
      </c>
      <c r="N89" s="2">
        <v>2</v>
      </c>
      <c r="O89" s="2">
        <v>37.51</v>
      </c>
      <c r="P89" s="9">
        <v>573903</v>
      </c>
      <c r="Q89" s="2" t="s">
        <v>341</v>
      </c>
      <c r="R89" s="13">
        <f t="shared" si="5"/>
        <v>0</v>
      </c>
      <c r="S89" s="2">
        <f t="shared" si="6"/>
        <v>15300</v>
      </c>
      <c r="T89" s="24"/>
      <c r="U89" s="2" t="s">
        <v>89</v>
      </c>
      <c r="V89" s="2">
        <v>4</v>
      </c>
      <c r="W89" s="2">
        <v>2</v>
      </c>
      <c r="X89" s="2">
        <v>37.51</v>
      </c>
      <c r="Y89" s="2">
        <v>573903</v>
      </c>
      <c r="Z89" s="2" t="s">
        <v>341</v>
      </c>
      <c r="AA89" s="25"/>
    </row>
    <row r="90" spans="1:27" x14ac:dyDescent="0.25">
      <c r="A90" s="1" t="s">
        <v>90</v>
      </c>
      <c r="B90" s="8">
        <v>4</v>
      </c>
      <c r="C90" s="8">
        <v>2</v>
      </c>
      <c r="D90" s="8">
        <v>37.14</v>
      </c>
      <c r="E90" s="3">
        <v>568242</v>
      </c>
      <c r="F90" s="1" t="s">
        <v>2</v>
      </c>
      <c r="G90" s="1"/>
      <c r="H90" s="17"/>
      <c r="I90" s="2">
        <f t="shared" si="4"/>
        <v>15300</v>
      </c>
      <c r="J90" s="24"/>
      <c r="L90" s="2" t="s">
        <v>90</v>
      </c>
      <c r="M90" s="2">
        <v>4</v>
      </c>
      <c r="N90" s="2">
        <v>2</v>
      </c>
      <c r="O90" s="2">
        <v>37.14</v>
      </c>
      <c r="P90" s="9">
        <v>568242</v>
      </c>
      <c r="Q90" s="2" t="s">
        <v>341</v>
      </c>
      <c r="R90" s="13">
        <f t="shared" si="5"/>
        <v>0</v>
      </c>
      <c r="S90" s="2">
        <f t="shared" si="6"/>
        <v>15300</v>
      </c>
      <c r="T90" s="24"/>
      <c r="U90" s="2" t="s">
        <v>90</v>
      </c>
      <c r="V90" s="2">
        <v>4</v>
      </c>
      <c r="W90" s="2">
        <v>2</v>
      </c>
      <c r="X90" s="2">
        <v>37.14</v>
      </c>
      <c r="Y90" s="2">
        <v>568242</v>
      </c>
      <c r="Z90" s="2" t="s">
        <v>341</v>
      </c>
      <c r="AA90" s="25"/>
    </row>
    <row r="91" spans="1:27" x14ac:dyDescent="0.25">
      <c r="A91" s="1" t="s">
        <v>91</v>
      </c>
      <c r="B91" s="8">
        <v>4</v>
      </c>
      <c r="C91" s="8">
        <v>2</v>
      </c>
      <c r="D91" s="8">
        <v>37.51</v>
      </c>
      <c r="E91" s="3">
        <v>573903</v>
      </c>
      <c r="F91" s="1" t="s">
        <v>2</v>
      </c>
      <c r="G91" s="1"/>
      <c r="H91" s="17"/>
      <c r="I91" s="2">
        <f t="shared" si="4"/>
        <v>15300</v>
      </c>
      <c r="J91" s="24"/>
      <c r="L91" s="2" t="s">
        <v>91</v>
      </c>
      <c r="M91" s="2">
        <v>4</v>
      </c>
      <c r="N91" s="2">
        <v>2</v>
      </c>
      <c r="O91" s="2">
        <v>37.51</v>
      </c>
      <c r="P91" s="9">
        <v>573903</v>
      </c>
      <c r="Q91" s="2" t="s">
        <v>341</v>
      </c>
      <c r="R91" s="13">
        <f t="shared" si="5"/>
        <v>0</v>
      </c>
      <c r="S91" s="2">
        <f t="shared" si="6"/>
        <v>15300</v>
      </c>
      <c r="T91" s="24"/>
      <c r="U91" s="2" t="s">
        <v>91</v>
      </c>
      <c r="V91" s="2">
        <v>4</v>
      </c>
      <c r="W91" s="2">
        <v>2</v>
      </c>
      <c r="X91" s="2">
        <v>37.51</v>
      </c>
      <c r="Y91" s="2">
        <v>573903</v>
      </c>
      <c r="Z91" s="2" t="s">
        <v>341</v>
      </c>
      <c r="AA91" s="25"/>
    </row>
    <row r="92" spans="1:27" x14ac:dyDescent="0.25">
      <c r="A92" s="1" t="s">
        <v>92</v>
      </c>
      <c r="B92" s="8">
        <v>4</v>
      </c>
      <c r="C92" s="8">
        <v>2</v>
      </c>
      <c r="D92" s="8">
        <v>37.35</v>
      </c>
      <c r="E92" s="3">
        <v>571455</v>
      </c>
      <c r="F92" s="1" t="s">
        <v>2</v>
      </c>
      <c r="G92" s="1"/>
      <c r="H92" s="17"/>
      <c r="I92" s="2">
        <f t="shared" si="4"/>
        <v>15300</v>
      </c>
      <c r="J92" s="24"/>
      <c r="L92" s="2" t="s">
        <v>92</v>
      </c>
      <c r="M92" s="2">
        <v>4</v>
      </c>
      <c r="N92" s="2">
        <v>2</v>
      </c>
      <c r="O92" s="2">
        <v>37.35</v>
      </c>
      <c r="P92" s="9">
        <v>571455</v>
      </c>
      <c r="Q92" s="2" t="s">
        <v>341</v>
      </c>
      <c r="R92" s="13">
        <f t="shared" si="5"/>
        <v>0</v>
      </c>
      <c r="S92" s="2">
        <f t="shared" si="6"/>
        <v>15300</v>
      </c>
      <c r="T92" s="24"/>
      <c r="U92" s="2" t="s">
        <v>92</v>
      </c>
      <c r="V92" s="2">
        <v>4</v>
      </c>
      <c r="W92" s="2">
        <v>2</v>
      </c>
      <c r="X92" s="2">
        <v>37.35</v>
      </c>
      <c r="Y92" s="2">
        <v>571455</v>
      </c>
      <c r="Z92" s="2" t="s">
        <v>341</v>
      </c>
      <c r="AA92" s="25"/>
    </row>
    <row r="93" spans="1:27" x14ac:dyDescent="0.25">
      <c r="A93" s="1" t="s">
        <v>93</v>
      </c>
      <c r="B93" s="8">
        <v>4</v>
      </c>
      <c r="C93" s="8">
        <v>2</v>
      </c>
      <c r="D93" s="8">
        <v>37.200000000000003</v>
      </c>
      <c r="E93" s="3">
        <v>569160</v>
      </c>
      <c r="F93" s="1" t="s">
        <v>2</v>
      </c>
      <c r="G93" s="1"/>
      <c r="H93" s="17"/>
      <c r="I93" s="2">
        <f t="shared" si="4"/>
        <v>15299.999999999998</v>
      </c>
      <c r="J93" s="24"/>
      <c r="L93" s="2" t="s">
        <v>93</v>
      </c>
      <c r="M93" s="2">
        <v>4</v>
      </c>
      <c r="N93" s="2">
        <v>2</v>
      </c>
      <c r="O93" s="2">
        <v>37.200000000000003</v>
      </c>
      <c r="P93" s="9">
        <v>569160</v>
      </c>
      <c r="Q93" s="2" t="s">
        <v>341</v>
      </c>
      <c r="R93" s="13">
        <f t="shared" si="5"/>
        <v>0</v>
      </c>
      <c r="S93" s="2">
        <f t="shared" si="6"/>
        <v>15299.999999999998</v>
      </c>
      <c r="T93" s="24"/>
      <c r="U93" s="2" t="s">
        <v>93</v>
      </c>
      <c r="V93" s="2">
        <v>4</v>
      </c>
      <c r="W93" s="2">
        <v>2</v>
      </c>
      <c r="X93" s="2">
        <v>37.200000000000003</v>
      </c>
      <c r="Y93" s="2">
        <v>569160</v>
      </c>
      <c r="Z93" s="2" t="s">
        <v>341</v>
      </c>
      <c r="AA93" s="25"/>
    </row>
    <row r="94" spans="1:27" x14ac:dyDescent="0.25">
      <c r="A94" s="1" t="s">
        <v>94</v>
      </c>
      <c r="B94" s="8">
        <v>4</v>
      </c>
      <c r="C94" s="8">
        <v>3</v>
      </c>
      <c r="D94" s="8">
        <v>64.209999999999994</v>
      </c>
      <c r="E94" s="3">
        <v>886098</v>
      </c>
      <c r="F94" s="1" t="s">
        <v>2</v>
      </c>
      <c r="G94" s="1"/>
      <c r="H94" s="17"/>
      <c r="I94" s="2">
        <f t="shared" si="4"/>
        <v>13800.000000000002</v>
      </c>
      <c r="J94" s="24"/>
      <c r="L94" s="2" t="s">
        <v>94</v>
      </c>
      <c r="M94" s="2">
        <v>4</v>
      </c>
      <c r="N94" s="2">
        <v>3</v>
      </c>
      <c r="O94" s="2">
        <v>64.209999999999994</v>
      </c>
      <c r="P94" s="9">
        <v>886098</v>
      </c>
      <c r="Q94" s="2" t="s">
        <v>341</v>
      </c>
      <c r="R94" s="13">
        <f t="shared" si="5"/>
        <v>0</v>
      </c>
      <c r="S94" s="2">
        <f t="shared" si="6"/>
        <v>13800.000000000002</v>
      </c>
      <c r="T94" s="24"/>
      <c r="U94" s="2" t="s">
        <v>94</v>
      </c>
      <c r="V94" s="2">
        <v>4</v>
      </c>
      <c r="W94" s="2">
        <v>3</v>
      </c>
      <c r="X94" s="2">
        <v>64.209999999999994</v>
      </c>
      <c r="Y94" s="2">
        <v>886098</v>
      </c>
      <c r="Z94" s="2" t="s">
        <v>341</v>
      </c>
      <c r="AA94" s="25"/>
    </row>
    <row r="95" spans="1:27" x14ac:dyDescent="0.25">
      <c r="A95" s="1" t="s">
        <v>95</v>
      </c>
      <c r="B95" s="8">
        <v>4</v>
      </c>
      <c r="C95" s="8">
        <v>2</v>
      </c>
      <c r="D95" s="8">
        <v>45.73</v>
      </c>
      <c r="E95" s="3">
        <v>699669</v>
      </c>
      <c r="F95" s="1" t="s">
        <v>2</v>
      </c>
      <c r="G95" s="1"/>
      <c r="H95" s="17"/>
      <c r="I95" s="2">
        <f t="shared" si="4"/>
        <v>15300.000000000002</v>
      </c>
      <c r="J95" s="24"/>
      <c r="L95" s="2" t="s">
        <v>95</v>
      </c>
      <c r="M95" s="2">
        <v>4</v>
      </c>
      <c r="N95" s="2">
        <v>2</v>
      </c>
      <c r="O95" s="2">
        <v>45.73</v>
      </c>
      <c r="P95" s="9">
        <v>699669</v>
      </c>
      <c r="Q95" s="2" t="s">
        <v>341</v>
      </c>
      <c r="R95" s="13">
        <f t="shared" si="5"/>
        <v>0</v>
      </c>
      <c r="S95" s="2">
        <f t="shared" si="6"/>
        <v>15300.000000000002</v>
      </c>
      <c r="T95" s="24"/>
      <c r="U95" s="2" t="s">
        <v>95</v>
      </c>
      <c r="V95" s="2">
        <v>4</v>
      </c>
      <c r="W95" s="2">
        <v>2</v>
      </c>
      <c r="X95" s="2">
        <v>45.73</v>
      </c>
      <c r="Y95" s="2">
        <v>699669</v>
      </c>
      <c r="Z95" s="2" t="s">
        <v>341</v>
      </c>
      <c r="AA95" s="25"/>
    </row>
    <row r="96" spans="1:27" x14ac:dyDescent="0.25">
      <c r="A96" s="1" t="s">
        <v>96</v>
      </c>
      <c r="B96" s="8">
        <v>4</v>
      </c>
      <c r="C96" s="8">
        <v>2</v>
      </c>
      <c r="D96" s="8">
        <v>43.28</v>
      </c>
      <c r="E96" s="3">
        <v>662184</v>
      </c>
      <c r="F96" s="1" t="s">
        <v>2</v>
      </c>
      <c r="G96" s="1"/>
      <c r="H96" s="17"/>
      <c r="I96" s="2">
        <f t="shared" si="4"/>
        <v>15300</v>
      </c>
      <c r="J96" s="24"/>
      <c r="L96" s="2" t="s">
        <v>96</v>
      </c>
      <c r="M96" s="2">
        <v>4</v>
      </c>
      <c r="N96" s="2">
        <v>2</v>
      </c>
      <c r="O96" s="2">
        <v>43.28</v>
      </c>
      <c r="P96" s="9">
        <v>662184</v>
      </c>
      <c r="Q96" s="2" t="s">
        <v>341</v>
      </c>
      <c r="R96" s="13">
        <f t="shared" si="5"/>
        <v>0</v>
      </c>
      <c r="S96" s="2">
        <f t="shared" si="6"/>
        <v>15300</v>
      </c>
      <c r="T96" s="24"/>
      <c r="U96" s="2" t="s">
        <v>96</v>
      </c>
      <c r="V96" s="2">
        <v>4</v>
      </c>
      <c r="W96" s="2">
        <v>2</v>
      </c>
      <c r="X96" s="2">
        <v>43.28</v>
      </c>
      <c r="Y96" s="2">
        <v>662184</v>
      </c>
      <c r="Z96" s="2" t="s">
        <v>341</v>
      </c>
      <c r="AA96" s="25"/>
    </row>
    <row r="97" spans="1:27" x14ac:dyDescent="0.25">
      <c r="A97" s="1" t="s">
        <v>97</v>
      </c>
      <c r="B97" s="8">
        <v>4</v>
      </c>
      <c r="C97" s="8">
        <v>3</v>
      </c>
      <c r="D97" s="8">
        <v>68.17</v>
      </c>
      <c r="E97" s="3">
        <v>940746</v>
      </c>
      <c r="F97" s="1" t="s">
        <v>2</v>
      </c>
      <c r="G97" s="1"/>
      <c r="H97" s="17"/>
      <c r="I97" s="2">
        <f t="shared" si="4"/>
        <v>13800</v>
      </c>
      <c r="J97" s="24"/>
      <c r="L97" s="2" t="s">
        <v>97</v>
      </c>
      <c r="M97" s="2">
        <v>4</v>
      </c>
      <c r="N97" s="2">
        <v>3</v>
      </c>
      <c r="O97" s="2">
        <v>68.17</v>
      </c>
      <c r="P97" s="9">
        <v>940746</v>
      </c>
      <c r="Q97" s="2" t="s">
        <v>341</v>
      </c>
      <c r="R97" s="13">
        <f t="shared" si="5"/>
        <v>0</v>
      </c>
      <c r="S97" s="2">
        <f t="shared" si="6"/>
        <v>13800</v>
      </c>
      <c r="T97" s="24"/>
      <c r="U97" s="2" t="s">
        <v>97</v>
      </c>
      <c r="V97" s="2">
        <v>4</v>
      </c>
      <c r="W97" s="2">
        <v>3</v>
      </c>
      <c r="X97" s="2">
        <v>68.17</v>
      </c>
      <c r="Y97" s="2">
        <v>940746</v>
      </c>
      <c r="Z97" s="2" t="s">
        <v>341</v>
      </c>
      <c r="AA97" s="25"/>
    </row>
    <row r="98" spans="1:27" x14ac:dyDescent="0.25">
      <c r="A98" s="1" t="s">
        <v>98</v>
      </c>
      <c r="B98" s="8">
        <v>4</v>
      </c>
      <c r="C98" s="8">
        <v>2</v>
      </c>
      <c r="D98" s="8">
        <v>35.18</v>
      </c>
      <c r="E98" s="3">
        <v>538254</v>
      </c>
      <c r="F98" s="1" t="s">
        <v>2</v>
      </c>
      <c r="G98" s="1"/>
      <c r="H98" s="17"/>
      <c r="I98" s="2">
        <f t="shared" si="4"/>
        <v>15300</v>
      </c>
      <c r="J98" s="24"/>
      <c r="L98" s="2" t="s">
        <v>98</v>
      </c>
      <c r="M98" s="2">
        <v>4</v>
      </c>
      <c r="N98" s="2">
        <v>2</v>
      </c>
      <c r="O98" s="2">
        <v>35.18</v>
      </c>
      <c r="P98" s="9">
        <v>538254</v>
      </c>
      <c r="Q98" s="2" t="s">
        <v>341</v>
      </c>
      <c r="R98" s="13">
        <f t="shared" si="5"/>
        <v>0</v>
      </c>
      <c r="S98" s="2">
        <f t="shared" si="6"/>
        <v>15300</v>
      </c>
      <c r="T98" s="24"/>
      <c r="U98" s="2" t="s">
        <v>98</v>
      </c>
      <c r="V98" s="2">
        <v>4</v>
      </c>
      <c r="W98" s="2">
        <v>2</v>
      </c>
      <c r="X98" s="2">
        <v>35.18</v>
      </c>
      <c r="Y98" s="2">
        <v>538254</v>
      </c>
      <c r="Z98" s="2" t="s">
        <v>341</v>
      </c>
      <c r="AA98" s="25"/>
    </row>
    <row r="99" spans="1:27" x14ac:dyDescent="0.25">
      <c r="A99" s="1" t="s">
        <v>99</v>
      </c>
      <c r="B99" s="8">
        <v>4</v>
      </c>
      <c r="C99" s="8">
        <v>2</v>
      </c>
      <c r="D99" s="8">
        <v>39.57</v>
      </c>
      <c r="E99" s="3">
        <v>605421</v>
      </c>
      <c r="F99" s="1" t="s">
        <v>2</v>
      </c>
      <c r="G99" s="1"/>
      <c r="H99" s="17"/>
      <c r="I99" s="2">
        <f t="shared" si="4"/>
        <v>15300</v>
      </c>
      <c r="J99" s="24"/>
      <c r="L99" s="2" t="s">
        <v>99</v>
      </c>
      <c r="M99" s="2">
        <v>4</v>
      </c>
      <c r="N99" s="2">
        <v>2</v>
      </c>
      <c r="O99" s="2">
        <v>39.57</v>
      </c>
      <c r="P99" s="9">
        <v>605421</v>
      </c>
      <c r="Q99" s="2" t="s">
        <v>341</v>
      </c>
      <c r="R99" s="13">
        <f t="shared" si="5"/>
        <v>0</v>
      </c>
      <c r="S99" s="2">
        <f t="shared" si="6"/>
        <v>15300</v>
      </c>
      <c r="T99" s="24"/>
      <c r="U99" s="2" t="s">
        <v>99</v>
      </c>
      <c r="V99" s="2">
        <v>4</v>
      </c>
      <c r="W99" s="2">
        <v>2</v>
      </c>
      <c r="X99" s="2">
        <v>39.57</v>
      </c>
      <c r="Y99" s="2">
        <v>605421</v>
      </c>
      <c r="Z99" s="2" t="s">
        <v>341</v>
      </c>
      <c r="AA99" s="25"/>
    </row>
    <row r="100" spans="1:27" x14ac:dyDescent="0.25">
      <c r="A100" s="1" t="s">
        <v>100</v>
      </c>
      <c r="B100" s="8">
        <v>4</v>
      </c>
      <c r="C100" s="8">
        <v>2</v>
      </c>
      <c r="D100" s="8">
        <v>39.61</v>
      </c>
      <c r="E100" s="3">
        <v>606033</v>
      </c>
      <c r="F100" s="1" t="s">
        <v>2</v>
      </c>
      <c r="G100" s="1"/>
      <c r="H100" s="17"/>
      <c r="I100" s="2">
        <f t="shared" si="4"/>
        <v>15300</v>
      </c>
      <c r="J100" s="24"/>
      <c r="L100" s="2" t="s">
        <v>100</v>
      </c>
      <c r="M100" s="2">
        <v>4</v>
      </c>
      <c r="N100" s="2">
        <v>2</v>
      </c>
      <c r="O100" s="2">
        <v>39.61</v>
      </c>
      <c r="P100" s="9">
        <v>606033</v>
      </c>
      <c r="Q100" s="2" t="s">
        <v>341</v>
      </c>
      <c r="R100" s="13">
        <f t="shared" si="5"/>
        <v>0</v>
      </c>
      <c r="S100" s="2">
        <f t="shared" si="6"/>
        <v>15300</v>
      </c>
      <c r="T100" s="24"/>
      <c r="U100" s="2" t="s">
        <v>100</v>
      </c>
      <c r="V100" s="2">
        <v>4</v>
      </c>
      <c r="W100" s="2">
        <v>2</v>
      </c>
      <c r="X100" s="2">
        <v>39.61</v>
      </c>
      <c r="Y100" s="2">
        <v>606033</v>
      </c>
      <c r="Z100" s="2" t="s">
        <v>341</v>
      </c>
      <c r="AA100" s="25"/>
    </row>
    <row r="101" spans="1:27" x14ac:dyDescent="0.25">
      <c r="A101" s="1" t="s">
        <v>101</v>
      </c>
      <c r="B101" s="8">
        <v>4</v>
      </c>
      <c r="C101" s="8">
        <v>4</v>
      </c>
      <c r="D101" s="8">
        <v>67.59</v>
      </c>
      <c r="E101" s="3">
        <v>932742</v>
      </c>
      <c r="F101" s="1" t="s">
        <v>2</v>
      </c>
      <c r="G101" s="1"/>
      <c r="H101" s="17"/>
      <c r="I101" s="2">
        <f t="shared" si="4"/>
        <v>13800</v>
      </c>
      <c r="J101" s="24"/>
      <c r="L101" s="2" t="s">
        <v>101</v>
      </c>
      <c r="M101" s="2">
        <v>4</v>
      </c>
      <c r="N101" s="2">
        <v>4</v>
      </c>
      <c r="O101" s="2">
        <v>67.59</v>
      </c>
      <c r="P101" s="9">
        <v>932742</v>
      </c>
      <c r="Q101" s="2" t="s">
        <v>341</v>
      </c>
      <c r="R101" s="13">
        <f t="shared" si="5"/>
        <v>0</v>
      </c>
      <c r="S101" s="2">
        <f t="shared" si="6"/>
        <v>13800</v>
      </c>
      <c r="T101" s="24"/>
      <c r="U101" s="2" t="s">
        <v>101</v>
      </c>
      <c r="V101" s="2">
        <v>4</v>
      </c>
      <c r="W101" s="2">
        <v>4</v>
      </c>
      <c r="X101" s="2">
        <v>67.59</v>
      </c>
      <c r="Y101" s="2">
        <v>932742</v>
      </c>
      <c r="Z101" s="2" t="s">
        <v>341</v>
      </c>
      <c r="AA101" s="25"/>
    </row>
    <row r="102" spans="1:27" x14ac:dyDescent="0.25">
      <c r="A102" s="1" t="s">
        <v>102</v>
      </c>
      <c r="B102" s="8">
        <v>4</v>
      </c>
      <c r="C102" s="8">
        <v>3</v>
      </c>
      <c r="D102" s="8">
        <v>58.34</v>
      </c>
      <c r="E102" s="3">
        <v>816760</v>
      </c>
      <c r="F102" s="1" t="s">
        <v>2</v>
      </c>
      <c r="G102" s="1"/>
      <c r="H102" s="17"/>
      <c r="I102" s="2">
        <f t="shared" si="4"/>
        <v>14000</v>
      </c>
      <c r="J102" s="24"/>
      <c r="L102" s="2" t="s">
        <v>102</v>
      </c>
      <c r="M102" s="2">
        <v>4</v>
      </c>
      <c r="N102" s="2">
        <v>3</v>
      </c>
      <c r="O102" s="2">
        <v>58.34</v>
      </c>
      <c r="P102" s="9">
        <v>816760</v>
      </c>
      <c r="Q102" s="2" t="s">
        <v>341</v>
      </c>
      <c r="R102" s="13">
        <f t="shared" si="5"/>
        <v>0</v>
      </c>
      <c r="S102" s="2">
        <f t="shared" si="6"/>
        <v>14000</v>
      </c>
      <c r="T102" s="24"/>
      <c r="U102" s="2" t="s">
        <v>102</v>
      </c>
      <c r="V102" s="2">
        <v>4</v>
      </c>
      <c r="W102" s="2">
        <v>3</v>
      </c>
      <c r="X102" s="2">
        <v>58.34</v>
      </c>
      <c r="Y102" s="2">
        <v>816760</v>
      </c>
      <c r="Z102" s="2" t="s">
        <v>341</v>
      </c>
      <c r="AA102" s="25"/>
    </row>
    <row r="103" spans="1:27" x14ac:dyDescent="0.25">
      <c r="A103" s="1" t="s">
        <v>103</v>
      </c>
      <c r="B103" s="8">
        <v>4</v>
      </c>
      <c r="C103" s="8">
        <v>2</v>
      </c>
      <c r="D103" s="8">
        <v>35.909999999999997</v>
      </c>
      <c r="E103" s="3">
        <v>549423</v>
      </c>
      <c r="F103" s="1" t="s">
        <v>2</v>
      </c>
      <c r="G103" s="1"/>
      <c r="H103" s="17"/>
      <c r="I103" s="2">
        <f t="shared" si="4"/>
        <v>15300.000000000002</v>
      </c>
      <c r="J103" s="24"/>
      <c r="L103" s="2" t="s">
        <v>103</v>
      </c>
      <c r="M103" s="2">
        <v>4</v>
      </c>
      <c r="N103" s="2">
        <v>2</v>
      </c>
      <c r="O103" s="2">
        <v>35.909999999999997</v>
      </c>
      <c r="P103" s="9">
        <v>549423</v>
      </c>
      <c r="Q103" s="2" t="s">
        <v>341</v>
      </c>
      <c r="R103" s="13">
        <f t="shared" si="5"/>
        <v>0</v>
      </c>
      <c r="S103" s="2">
        <f t="shared" si="6"/>
        <v>15300.000000000002</v>
      </c>
      <c r="T103" s="24"/>
      <c r="U103" s="2" t="s">
        <v>103</v>
      </c>
      <c r="V103" s="2">
        <v>4</v>
      </c>
      <c r="W103" s="2">
        <v>2</v>
      </c>
      <c r="X103" s="2">
        <v>35.909999999999997</v>
      </c>
      <c r="Y103" s="2">
        <v>549423</v>
      </c>
      <c r="Z103" s="2" t="s">
        <v>341</v>
      </c>
      <c r="AA103" s="25"/>
    </row>
    <row r="104" spans="1:27" x14ac:dyDescent="0.25">
      <c r="A104" s="1" t="s">
        <v>104</v>
      </c>
      <c r="B104" s="8">
        <v>4</v>
      </c>
      <c r="C104" s="8">
        <v>1</v>
      </c>
      <c r="D104" s="8">
        <v>35</v>
      </c>
      <c r="E104" s="3">
        <v>535500</v>
      </c>
      <c r="F104" s="1" t="s">
        <v>2</v>
      </c>
      <c r="G104" s="1"/>
      <c r="H104" s="17"/>
      <c r="I104" s="2">
        <f t="shared" si="4"/>
        <v>15300</v>
      </c>
      <c r="J104" s="24"/>
      <c r="L104" s="2" t="s">
        <v>104</v>
      </c>
      <c r="M104" s="2">
        <v>4</v>
      </c>
      <c r="N104" s="2">
        <v>1</v>
      </c>
      <c r="O104" s="2">
        <v>35</v>
      </c>
      <c r="P104" s="9">
        <v>535500</v>
      </c>
      <c r="Q104" s="2" t="s">
        <v>341</v>
      </c>
      <c r="R104" s="13">
        <f t="shared" si="5"/>
        <v>0</v>
      </c>
      <c r="S104" s="2">
        <f t="shared" si="6"/>
        <v>15300</v>
      </c>
      <c r="T104" s="24"/>
      <c r="U104" s="2" t="s">
        <v>104</v>
      </c>
      <c r="V104" s="2">
        <v>4</v>
      </c>
      <c r="W104" s="2">
        <v>1</v>
      </c>
      <c r="X104" s="2">
        <v>35</v>
      </c>
      <c r="Y104" s="2">
        <v>535500</v>
      </c>
      <c r="Z104" s="2" t="s">
        <v>341</v>
      </c>
      <c r="AA104" s="25"/>
    </row>
    <row r="105" spans="1:27" x14ac:dyDescent="0.25">
      <c r="A105" s="1" t="s">
        <v>105</v>
      </c>
      <c r="B105" s="8">
        <v>4</v>
      </c>
      <c r="C105" s="8">
        <v>3</v>
      </c>
      <c r="D105" s="8">
        <v>60.02</v>
      </c>
      <c r="E105" s="3">
        <v>840280</v>
      </c>
      <c r="F105" s="1" t="s">
        <v>2</v>
      </c>
      <c r="G105" s="1"/>
      <c r="H105" s="17"/>
      <c r="I105" s="2">
        <f t="shared" si="4"/>
        <v>14000</v>
      </c>
      <c r="J105" s="24"/>
      <c r="L105" s="2" t="s">
        <v>105</v>
      </c>
      <c r="M105" s="2">
        <v>4</v>
      </c>
      <c r="N105" s="2">
        <v>3</v>
      </c>
      <c r="O105" s="2">
        <v>60.02</v>
      </c>
      <c r="P105" s="9">
        <v>840280</v>
      </c>
      <c r="Q105" s="2" t="s">
        <v>341</v>
      </c>
      <c r="R105" s="13">
        <f t="shared" si="5"/>
        <v>0</v>
      </c>
      <c r="S105" s="2">
        <f t="shared" si="6"/>
        <v>14000</v>
      </c>
      <c r="T105" s="24"/>
      <c r="U105" s="2" t="s">
        <v>105</v>
      </c>
      <c r="V105" s="2">
        <v>4</v>
      </c>
      <c r="W105" s="2">
        <v>3</v>
      </c>
      <c r="X105" s="2">
        <v>60.02</v>
      </c>
      <c r="Y105" s="2">
        <v>840280</v>
      </c>
      <c r="Z105" s="2" t="s">
        <v>341</v>
      </c>
      <c r="AA105" s="25"/>
    </row>
    <row r="106" spans="1:27" x14ac:dyDescent="0.25">
      <c r="A106" s="1" t="s">
        <v>106</v>
      </c>
      <c r="B106" s="8">
        <v>4</v>
      </c>
      <c r="C106" s="8">
        <v>3</v>
      </c>
      <c r="D106" s="8">
        <v>56</v>
      </c>
      <c r="E106" s="3">
        <v>795200</v>
      </c>
      <c r="F106" s="1" t="s">
        <v>2</v>
      </c>
      <c r="G106" s="1"/>
      <c r="H106" s="17"/>
      <c r="I106" s="2">
        <f t="shared" si="4"/>
        <v>14200</v>
      </c>
      <c r="J106" s="24"/>
      <c r="L106" s="2" t="s">
        <v>106</v>
      </c>
      <c r="M106" s="2">
        <v>4</v>
      </c>
      <c r="N106" s="2">
        <v>3</v>
      </c>
      <c r="O106" s="2">
        <v>56</v>
      </c>
      <c r="P106" s="9">
        <v>845600</v>
      </c>
      <c r="Q106" s="2" t="s">
        <v>341</v>
      </c>
      <c r="R106" s="13">
        <f t="shared" si="5"/>
        <v>50400</v>
      </c>
      <c r="S106" s="2">
        <f t="shared" si="6"/>
        <v>15100</v>
      </c>
      <c r="T106" s="24"/>
      <c r="U106" s="2" t="s">
        <v>106</v>
      </c>
      <c r="V106" s="2">
        <v>4</v>
      </c>
      <c r="W106" s="2">
        <v>3</v>
      </c>
      <c r="X106" s="2">
        <v>56</v>
      </c>
      <c r="Y106" s="2">
        <v>845600</v>
      </c>
      <c r="Z106" s="2" t="s">
        <v>341</v>
      </c>
      <c r="AA106" s="25"/>
    </row>
    <row r="107" spans="1:27" x14ac:dyDescent="0.25">
      <c r="A107" s="1" t="s">
        <v>107</v>
      </c>
      <c r="B107" s="8">
        <v>4</v>
      </c>
      <c r="C107" s="8">
        <v>2</v>
      </c>
      <c r="D107" s="8">
        <v>38.78</v>
      </c>
      <c r="E107" s="3">
        <v>593334</v>
      </c>
      <c r="F107" s="1" t="s">
        <v>2</v>
      </c>
      <c r="G107" s="1"/>
      <c r="H107" s="17"/>
      <c r="I107" s="2">
        <f t="shared" si="4"/>
        <v>15300</v>
      </c>
      <c r="J107" s="24"/>
      <c r="L107" s="2" t="s">
        <v>107</v>
      </c>
      <c r="M107" s="2">
        <v>4</v>
      </c>
      <c r="N107" s="2">
        <v>2</v>
      </c>
      <c r="O107" s="2">
        <v>38.78</v>
      </c>
      <c r="P107" s="9">
        <v>593334</v>
      </c>
      <c r="Q107" s="2" t="s">
        <v>341</v>
      </c>
      <c r="R107" s="13">
        <f t="shared" si="5"/>
        <v>0</v>
      </c>
      <c r="S107" s="2">
        <f t="shared" si="6"/>
        <v>15300</v>
      </c>
      <c r="T107" s="24"/>
      <c r="U107" s="2" t="s">
        <v>107</v>
      </c>
      <c r="V107" s="2">
        <v>4</v>
      </c>
      <c r="W107" s="2">
        <v>2</v>
      </c>
      <c r="X107" s="2">
        <v>38.78</v>
      </c>
      <c r="Y107" s="2">
        <v>593334</v>
      </c>
      <c r="Z107" s="2" t="s">
        <v>341</v>
      </c>
      <c r="AA107" s="25"/>
    </row>
    <row r="108" spans="1:27" x14ac:dyDescent="0.25">
      <c r="A108" s="8" t="s">
        <v>108</v>
      </c>
      <c r="B108" s="8">
        <v>4</v>
      </c>
      <c r="C108" s="8">
        <v>3</v>
      </c>
      <c r="D108" s="8">
        <v>49.38</v>
      </c>
      <c r="E108" s="3">
        <v>745638</v>
      </c>
      <c r="F108" s="8" t="s">
        <v>56</v>
      </c>
      <c r="G108" s="1"/>
      <c r="H108" s="17"/>
      <c r="I108" s="2">
        <f t="shared" si="4"/>
        <v>15100</v>
      </c>
      <c r="J108" s="24"/>
      <c r="L108" s="2" t="s">
        <v>108</v>
      </c>
      <c r="M108" s="2">
        <v>4</v>
      </c>
      <c r="N108" s="2">
        <v>3</v>
      </c>
      <c r="O108" s="2">
        <v>49.38</v>
      </c>
      <c r="P108" s="9">
        <v>765390</v>
      </c>
      <c r="Q108" s="2" t="s">
        <v>56</v>
      </c>
      <c r="R108" s="13">
        <f t="shared" si="5"/>
        <v>19752</v>
      </c>
      <c r="S108" s="2">
        <f t="shared" si="6"/>
        <v>15500</v>
      </c>
      <c r="T108" s="24"/>
      <c r="U108" s="2" t="s">
        <v>108</v>
      </c>
      <c r="V108" s="2">
        <v>4</v>
      </c>
      <c r="W108" s="2">
        <v>3</v>
      </c>
      <c r="X108" s="2">
        <v>49.38</v>
      </c>
      <c r="Y108" s="2">
        <v>765390</v>
      </c>
      <c r="Z108" s="2" t="s">
        <v>56</v>
      </c>
      <c r="AA108" s="25"/>
    </row>
    <row r="109" spans="1:27" x14ac:dyDescent="0.25">
      <c r="A109" s="1" t="s">
        <v>109</v>
      </c>
      <c r="B109" s="8">
        <v>4</v>
      </c>
      <c r="C109" s="8">
        <v>2</v>
      </c>
      <c r="D109" s="8">
        <v>43.97</v>
      </c>
      <c r="E109" s="3">
        <v>672741</v>
      </c>
      <c r="F109" s="1" t="s">
        <v>2</v>
      </c>
      <c r="G109" s="1"/>
      <c r="H109" s="17"/>
      <c r="I109" s="2">
        <f t="shared" si="4"/>
        <v>15300</v>
      </c>
      <c r="J109" s="24"/>
      <c r="L109" s="2" t="s">
        <v>109</v>
      </c>
      <c r="M109" s="2">
        <v>4</v>
      </c>
      <c r="N109" s="2">
        <v>2</v>
      </c>
      <c r="O109" s="2">
        <v>43.97</v>
      </c>
      <c r="P109" s="9">
        <v>672741</v>
      </c>
      <c r="Q109" s="2" t="s">
        <v>341</v>
      </c>
      <c r="R109" s="13">
        <f t="shared" si="5"/>
        <v>0</v>
      </c>
      <c r="S109" s="2">
        <f t="shared" si="6"/>
        <v>15300</v>
      </c>
      <c r="T109" s="24"/>
      <c r="U109" s="2" t="s">
        <v>109</v>
      </c>
      <c r="V109" s="2">
        <v>4</v>
      </c>
      <c r="W109" s="2">
        <v>2</v>
      </c>
      <c r="X109" s="2">
        <v>43.97</v>
      </c>
      <c r="Y109" s="2">
        <v>672741</v>
      </c>
      <c r="Z109" s="2" t="s">
        <v>341</v>
      </c>
      <c r="AA109" s="25"/>
    </row>
    <row r="110" spans="1:27" x14ac:dyDescent="0.25">
      <c r="A110" s="1" t="s">
        <v>110</v>
      </c>
      <c r="B110" s="8">
        <v>4</v>
      </c>
      <c r="C110" s="8">
        <v>4</v>
      </c>
      <c r="D110" s="8">
        <v>76.17</v>
      </c>
      <c r="E110" s="3">
        <v>1028295</v>
      </c>
      <c r="F110" s="1" t="s">
        <v>2</v>
      </c>
      <c r="G110" s="1"/>
      <c r="H110" s="17"/>
      <c r="I110" s="2">
        <f t="shared" si="4"/>
        <v>13500</v>
      </c>
      <c r="J110" s="24"/>
      <c r="L110" s="2" t="s">
        <v>110</v>
      </c>
      <c r="M110" s="2">
        <v>4</v>
      </c>
      <c r="N110" s="2">
        <v>4</v>
      </c>
      <c r="O110" s="2">
        <v>76.17</v>
      </c>
      <c r="P110" s="9">
        <v>1142550</v>
      </c>
      <c r="Q110" s="2" t="s">
        <v>341</v>
      </c>
      <c r="R110" s="13">
        <f t="shared" si="5"/>
        <v>114255</v>
      </c>
      <c r="S110" s="2">
        <f t="shared" si="6"/>
        <v>15000</v>
      </c>
      <c r="T110" s="24"/>
      <c r="U110" s="2" t="s">
        <v>110</v>
      </c>
      <c r="V110" s="2">
        <v>4</v>
      </c>
      <c r="W110" s="2">
        <v>4</v>
      </c>
      <c r="X110" s="2">
        <v>76.17</v>
      </c>
      <c r="Y110" s="2">
        <v>1142550</v>
      </c>
      <c r="Z110" s="2" t="s">
        <v>341</v>
      </c>
      <c r="AA110" s="25"/>
    </row>
    <row r="111" spans="1:27" x14ac:dyDescent="0.25">
      <c r="A111" s="1" t="s">
        <v>111</v>
      </c>
      <c r="B111" s="8">
        <v>5</v>
      </c>
      <c r="C111" s="8">
        <v>2</v>
      </c>
      <c r="D111" s="8">
        <v>76.709999999999994</v>
      </c>
      <c r="E111" s="3">
        <v>1012572</v>
      </c>
      <c r="F111" s="1" t="s">
        <v>2</v>
      </c>
      <c r="G111" s="1"/>
      <c r="H111" s="17"/>
      <c r="I111" s="2">
        <f t="shared" si="4"/>
        <v>13200.000000000002</v>
      </c>
      <c r="J111" s="24"/>
      <c r="L111" s="2" t="s">
        <v>111</v>
      </c>
      <c r="M111" s="2">
        <v>5</v>
      </c>
      <c r="N111" s="2">
        <v>2</v>
      </c>
      <c r="O111" s="2">
        <v>76.709999999999994</v>
      </c>
      <c r="P111" s="9">
        <v>1073940</v>
      </c>
      <c r="Q111" s="2" t="s">
        <v>341</v>
      </c>
      <c r="R111" s="13">
        <f t="shared" si="5"/>
        <v>61368</v>
      </c>
      <c r="S111" s="2">
        <f t="shared" si="6"/>
        <v>14000.000000000002</v>
      </c>
      <c r="T111" s="24"/>
      <c r="U111" s="2" t="s">
        <v>111</v>
      </c>
      <c r="V111" s="2">
        <v>5</v>
      </c>
      <c r="W111" s="2">
        <v>2</v>
      </c>
      <c r="X111" s="2">
        <v>76.709999999999994</v>
      </c>
      <c r="Y111" s="2">
        <v>1073940</v>
      </c>
      <c r="Z111" s="2" t="s">
        <v>341</v>
      </c>
      <c r="AA111" s="25"/>
    </row>
    <row r="112" spans="1:27" x14ac:dyDescent="0.25">
      <c r="A112" s="1" t="s">
        <v>112</v>
      </c>
      <c r="B112" s="8">
        <v>5</v>
      </c>
      <c r="C112" s="8">
        <v>3</v>
      </c>
      <c r="D112" s="8">
        <v>64.540000000000006</v>
      </c>
      <c r="E112" s="3">
        <v>935830</v>
      </c>
      <c r="F112" s="1" t="s">
        <v>2</v>
      </c>
      <c r="G112" s="1"/>
      <c r="H112" s="17"/>
      <c r="I112" s="2">
        <f t="shared" si="4"/>
        <v>14499.999999999998</v>
      </c>
      <c r="J112" s="24"/>
      <c r="L112" s="2" t="s">
        <v>112</v>
      </c>
      <c r="M112" s="2">
        <v>5</v>
      </c>
      <c r="N112" s="2">
        <v>3</v>
      </c>
      <c r="O112" s="2">
        <v>64.540000000000006</v>
      </c>
      <c r="P112" s="9">
        <v>935830</v>
      </c>
      <c r="Q112" s="2" t="s">
        <v>341</v>
      </c>
      <c r="R112" s="13">
        <f t="shared" si="5"/>
        <v>0</v>
      </c>
      <c r="S112" s="2">
        <f t="shared" si="6"/>
        <v>14499.999999999998</v>
      </c>
      <c r="T112" s="24"/>
      <c r="U112" s="2" t="s">
        <v>112</v>
      </c>
      <c r="V112" s="2">
        <v>5</v>
      </c>
      <c r="W112" s="2">
        <v>3</v>
      </c>
      <c r="X112" s="2">
        <v>64.540000000000006</v>
      </c>
      <c r="Y112" s="2">
        <v>935830</v>
      </c>
      <c r="Z112" s="2" t="s">
        <v>341</v>
      </c>
      <c r="AA112" s="25"/>
    </row>
    <row r="113" spans="1:27" x14ac:dyDescent="0.25">
      <c r="A113" s="1" t="s">
        <v>113</v>
      </c>
      <c r="B113" s="8">
        <v>5</v>
      </c>
      <c r="C113" s="8">
        <v>2</v>
      </c>
      <c r="D113" s="8">
        <v>33.08</v>
      </c>
      <c r="E113" s="3">
        <v>525972</v>
      </c>
      <c r="F113" s="1" t="s">
        <v>2</v>
      </c>
      <c r="G113" s="1"/>
      <c r="H113" s="17"/>
      <c r="I113" s="2">
        <f t="shared" si="4"/>
        <v>15900</v>
      </c>
      <c r="J113" s="24"/>
      <c r="L113" s="2" t="s">
        <v>113</v>
      </c>
      <c r="M113" s="2">
        <v>5</v>
      </c>
      <c r="N113" s="2">
        <v>2</v>
      </c>
      <c r="O113" s="2">
        <v>33.08</v>
      </c>
      <c r="P113" s="9">
        <v>525972</v>
      </c>
      <c r="Q113" s="2" t="s">
        <v>341</v>
      </c>
      <c r="R113" s="13">
        <f t="shared" si="5"/>
        <v>0</v>
      </c>
      <c r="S113" s="2">
        <f t="shared" si="6"/>
        <v>15900</v>
      </c>
      <c r="T113" s="24"/>
      <c r="U113" s="2" t="s">
        <v>113</v>
      </c>
      <c r="V113" s="2">
        <v>5</v>
      </c>
      <c r="W113" s="2">
        <v>2</v>
      </c>
      <c r="X113" s="2">
        <v>33.08</v>
      </c>
      <c r="Y113" s="2">
        <v>525972</v>
      </c>
      <c r="Z113" s="2" t="s">
        <v>341</v>
      </c>
      <c r="AA113" s="25"/>
    </row>
    <row r="114" spans="1:27" x14ac:dyDescent="0.25">
      <c r="A114" s="8" t="s">
        <v>114</v>
      </c>
      <c r="B114" s="8">
        <v>5</v>
      </c>
      <c r="C114" s="8">
        <v>2</v>
      </c>
      <c r="D114" s="8">
        <v>33.6</v>
      </c>
      <c r="E114" s="3">
        <v>534240</v>
      </c>
      <c r="F114" s="8" t="s">
        <v>56</v>
      </c>
      <c r="G114" s="1"/>
      <c r="H114" s="17"/>
      <c r="I114" s="2">
        <f t="shared" si="4"/>
        <v>15900</v>
      </c>
      <c r="J114" s="24"/>
      <c r="L114" s="2" t="s">
        <v>114</v>
      </c>
      <c r="M114" s="2">
        <v>5</v>
      </c>
      <c r="N114" s="2">
        <v>2</v>
      </c>
      <c r="O114" s="2">
        <v>33.6</v>
      </c>
      <c r="P114" s="9">
        <v>534240</v>
      </c>
      <c r="Q114" s="2" t="s">
        <v>56</v>
      </c>
      <c r="R114" s="13">
        <f t="shared" si="5"/>
        <v>0</v>
      </c>
      <c r="S114" s="2">
        <f t="shared" si="6"/>
        <v>15900</v>
      </c>
      <c r="T114" s="24"/>
      <c r="U114" s="11"/>
      <c r="V114" s="11"/>
      <c r="W114" s="11"/>
      <c r="X114" s="11"/>
      <c r="Y114" s="11"/>
      <c r="Z114" s="11"/>
      <c r="AA114" s="25"/>
    </row>
    <row r="115" spans="1:27" x14ac:dyDescent="0.25">
      <c r="A115" s="8" t="s">
        <v>115</v>
      </c>
      <c r="B115" s="8">
        <v>5</v>
      </c>
      <c r="C115" s="8">
        <v>2</v>
      </c>
      <c r="D115" s="8">
        <v>33.32</v>
      </c>
      <c r="E115" s="3">
        <v>529788</v>
      </c>
      <c r="F115" s="8" t="s">
        <v>56</v>
      </c>
      <c r="G115" s="1"/>
      <c r="H115" s="17"/>
      <c r="I115" s="2">
        <f t="shared" si="4"/>
        <v>15900</v>
      </c>
      <c r="J115" s="24"/>
      <c r="L115" s="2" t="s">
        <v>115</v>
      </c>
      <c r="M115" s="2">
        <v>5</v>
      </c>
      <c r="N115" s="2">
        <v>2</v>
      </c>
      <c r="O115" s="2">
        <v>33.32</v>
      </c>
      <c r="P115" s="9">
        <v>529788</v>
      </c>
      <c r="Q115" s="2" t="s">
        <v>56</v>
      </c>
      <c r="R115" s="13">
        <f t="shared" si="5"/>
        <v>0</v>
      </c>
      <c r="S115" s="2">
        <f t="shared" si="6"/>
        <v>15900</v>
      </c>
      <c r="T115" s="24"/>
      <c r="U115" s="11"/>
      <c r="V115" s="11"/>
      <c r="W115" s="11"/>
      <c r="X115" s="11"/>
      <c r="Y115" s="11"/>
      <c r="Z115" s="11"/>
      <c r="AA115" s="25"/>
    </row>
    <row r="116" spans="1:27" x14ac:dyDescent="0.25">
      <c r="A116" s="8" t="s">
        <v>116</v>
      </c>
      <c r="B116" s="8">
        <v>5</v>
      </c>
      <c r="C116" s="8">
        <v>2</v>
      </c>
      <c r="D116" s="8">
        <v>33.6</v>
      </c>
      <c r="E116" s="3">
        <v>534240</v>
      </c>
      <c r="F116" s="8" t="s">
        <v>56</v>
      </c>
      <c r="G116" s="1"/>
      <c r="H116" s="17"/>
      <c r="I116" s="2">
        <f t="shared" si="4"/>
        <v>15900</v>
      </c>
      <c r="J116" s="24"/>
      <c r="L116" s="2" t="s">
        <v>116</v>
      </c>
      <c r="M116" s="2">
        <v>5</v>
      </c>
      <c r="N116" s="2">
        <v>2</v>
      </c>
      <c r="O116" s="2">
        <v>33.6</v>
      </c>
      <c r="P116" s="9">
        <v>534240</v>
      </c>
      <c r="Q116" s="2" t="s">
        <v>56</v>
      </c>
      <c r="R116" s="13">
        <f t="shared" si="5"/>
        <v>0</v>
      </c>
      <c r="S116" s="2">
        <f t="shared" si="6"/>
        <v>15900</v>
      </c>
      <c r="T116" s="24"/>
      <c r="U116" s="11"/>
      <c r="V116" s="11"/>
      <c r="W116" s="11"/>
      <c r="X116" s="11"/>
      <c r="Y116" s="11"/>
      <c r="Z116" s="11"/>
      <c r="AA116" s="25"/>
    </row>
    <row r="117" spans="1:27" x14ac:dyDescent="0.25">
      <c r="A117" s="8" t="s">
        <v>117</v>
      </c>
      <c r="B117" s="8">
        <v>5</v>
      </c>
      <c r="C117" s="8">
        <v>2</v>
      </c>
      <c r="D117" s="8">
        <v>33.46</v>
      </c>
      <c r="E117" s="3">
        <v>532014</v>
      </c>
      <c r="F117" s="8" t="s">
        <v>56</v>
      </c>
      <c r="G117" s="1"/>
      <c r="H117" s="17"/>
      <c r="I117" s="2">
        <f t="shared" si="4"/>
        <v>15900</v>
      </c>
      <c r="J117" s="24"/>
      <c r="L117" s="2" t="s">
        <v>117</v>
      </c>
      <c r="M117" s="2">
        <v>5</v>
      </c>
      <c r="N117" s="2">
        <v>2</v>
      </c>
      <c r="O117" s="2">
        <v>33.46</v>
      </c>
      <c r="P117" s="9">
        <v>532014</v>
      </c>
      <c r="Q117" s="2" t="s">
        <v>56</v>
      </c>
      <c r="R117" s="13">
        <f t="shared" si="5"/>
        <v>0</v>
      </c>
      <c r="S117" s="2">
        <f t="shared" si="6"/>
        <v>15900</v>
      </c>
      <c r="T117" s="24"/>
      <c r="U117" s="11"/>
      <c r="V117" s="11"/>
      <c r="W117" s="11"/>
      <c r="X117" s="11"/>
      <c r="Y117" s="11"/>
      <c r="Z117" s="11"/>
      <c r="AA117" s="25"/>
    </row>
    <row r="118" spans="1:27" x14ac:dyDescent="0.25">
      <c r="A118" s="8" t="s">
        <v>118</v>
      </c>
      <c r="B118" s="8">
        <v>5</v>
      </c>
      <c r="C118" s="8">
        <v>2</v>
      </c>
      <c r="D118" s="8">
        <v>33.32</v>
      </c>
      <c r="E118" s="3">
        <v>529788</v>
      </c>
      <c r="F118" s="8" t="s">
        <v>56</v>
      </c>
      <c r="G118" s="1"/>
      <c r="H118" s="17"/>
      <c r="I118" s="2">
        <f t="shared" si="4"/>
        <v>15900</v>
      </c>
      <c r="J118" s="24"/>
      <c r="L118" s="2" t="s">
        <v>118</v>
      </c>
      <c r="M118" s="2">
        <v>5</v>
      </c>
      <c r="N118" s="2">
        <v>2</v>
      </c>
      <c r="O118" s="2">
        <v>33.32</v>
      </c>
      <c r="P118" s="9">
        <v>529788</v>
      </c>
      <c r="Q118" s="2" t="s">
        <v>56</v>
      </c>
      <c r="R118" s="13">
        <f t="shared" si="5"/>
        <v>0</v>
      </c>
      <c r="S118" s="2">
        <f t="shared" si="6"/>
        <v>15900</v>
      </c>
      <c r="T118" s="24"/>
      <c r="U118" s="11"/>
      <c r="V118" s="11"/>
      <c r="W118" s="11"/>
      <c r="X118" s="11"/>
      <c r="Y118" s="11"/>
      <c r="Z118" s="11"/>
      <c r="AA118" s="25"/>
    </row>
    <row r="119" spans="1:27" x14ac:dyDescent="0.25">
      <c r="A119" s="1" t="s">
        <v>119</v>
      </c>
      <c r="B119" s="8">
        <v>5</v>
      </c>
      <c r="C119" s="8">
        <v>3</v>
      </c>
      <c r="D119" s="8">
        <v>60.07</v>
      </c>
      <c r="E119" s="3">
        <v>871015</v>
      </c>
      <c r="F119" s="1" t="s">
        <v>2</v>
      </c>
      <c r="G119" s="1"/>
      <c r="H119" s="17"/>
      <c r="I119" s="2">
        <f t="shared" si="4"/>
        <v>14500</v>
      </c>
      <c r="J119" s="24"/>
      <c r="L119" s="2" t="s">
        <v>119</v>
      </c>
      <c r="M119" s="2">
        <v>5</v>
      </c>
      <c r="N119" s="2">
        <v>3</v>
      </c>
      <c r="O119" s="2">
        <v>60.07</v>
      </c>
      <c r="P119" s="9">
        <v>871015</v>
      </c>
      <c r="Q119" s="2" t="s">
        <v>341</v>
      </c>
      <c r="R119" s="13">
        <f t="shared" si="5"/>
        <v>0</v>
      </c>
      <c r="S119" s="2">
        <f t="shared" si="6"/>
        <v>14500</v>
      </c>
      <c r="T119" s="24"/>
      <c r="U119" s="2" t="s">
        <v>119</v>
      </c>
      <c r="V119" s="2">
        <v>5</v>
      </c>
      <c r="W119" s="2">
        <v>3</v>
      </c>
      <c r="X119" s="2">
        <v>60.07</v>
      </c>
      <c r="Y119" s="2">
        <v>871015</v>
      </c>
      <c r="Z119" s="2" t="s">
        <v>341</v>
      </c>
      <c r="AA119" s="25"/>
    </row>
    <row r="120" spans="1:27" x14ac:dyDescent="0.25">
      <c r="A120" s="1" t="s">
        <v>120</v>
      </c>
      <c r="B120" s="8">
        <v>5</v>
      </c>
      <c r="C120" s="8">
        <v>2</v>
      </c>
      <c r="D120" s="8">
        <v>45.73</v>
      </c>
      <c r="E120" s="3">
        <v>717961</v>
      </c>
      <c r="F120" s="1" t="s">
        <v>2</v>
      </c>
      <c r="G120" s="1"/>
      <c r="H120" s="17"/>
      <c r="I120" s="2">
        <f t="shared" si="4"/>
        <v>15700.000000000002</v>
      </c>
      <c r="J120" s="24"/>
      <c r="L120" s="2" t="s">
        <v>120</v>
      </c>
      <c r="M120" s="2">
        <v>5</v>
      </c>
      <c r="N120" s="2">
        <v>2</v>
      </c>
      <c r="O120" s="2">
        <v>45.73</v>
      </c>
      <c r="P120" s="9">
        <v>717961</v>
      </c>
      <c r="Q120" s="2" t="s">
        <v>341</v>
      </c>
      <c r="R120" s="13">
        <f t="shared" si="5"/>
        <v>0</v>
      </c>
      <c r="S120" s="2">
        <f t="shared" si="6"/>
        <v>15700.000000000002</v>
      </c>
      <c r="T120" s="24"/>
      <c r="U120" s="2" t="s">
        <v>120</v>
      </c>
      <c r="V120" s="2">
        <v>5</v>
      </c>
      <c r="W120" s="2">
        <v>2</v>
      </c>
      <c r="X120" s="2">
        <v>45.73</v>
      </c>
      <c r="Y120" s="2">
        <v>717961</v>
      </c>
      <c r="Z120" s="2" t="s">
        <v>341</v>
      </c>
      <c r="AA120" s="25"/>
    </row>
    <row r="121" spans="1:27" x14ac:dyDescent="0.25">
      <c r="A121" s="1" t="s">
        <v>121</v>
      </c>
      <c r="B121" s="8">
        <v>5</v>
      </c>
      <c r="C121" s="8">
        <v>2</v>
      </c>
      <c r="D121" s="8">
        <v>43.51</v>
      </c>
      <c r="E121" s="3">
        <v>691809</v>
      </c>
      <c r="F121" s="1" t="s">
        <v>2</v>
      </c>
      <c r="G121" s="1"/>
      <c r="H121" s="17"/>
      <c r="I121" s="2">
        <f t="shared" si="4"/>
        <v>15900</v>
      </c>
      <c r="J121" s="24"/>
      <c r="L121" s="2" t="s">
        <v>121</v>
      </c>
      <c r="M121" s="2">
        <v>5</v>
      </c>
      <c r="N121" s="2">
        <v>2</v>
      </c>
      <c r="O121" s="2">
        <v>43.51</v>
      </c>
      <c r="P121" s="9">
        <v>691809</v>
      </c>
      <c r="Q121" s="2" t="s">
        <v>341</v>
      </c>
      <c r="R121" s="13">
        <f t="shared" si="5"/>
        <v>0</v>
      </c>
      <c r="S121" s="2">
        <f t="shared" si="6"/>
        <v>15900</v>
      </c>
      <c r="T121" s="24"/>
      <c r="U121" s="2" t="s">
        <v>121</v>
      </c>
      <c r="V121" s="2">
        <v>5</v>
      </c>
      <c r="W121" s="2">
        <v>2</v>
      </c>
      <c r="X121" s="2">
        <v>43.51</v>
      </c>
      <c r="Y121" s="2">
        <v>691809</v>
      </c>
      <c r="Z121" s="2" t="s">
        <v>341</v>
      </c>
      <c r="AA121" s="25"/>
    </row>
    <row r="122" spans="1:27" x14ac:dyDescent="0.25">
      <c r="A122" s="1" t="s">
        <v>122</v>
      </c>
      <c r="B122" s="8">
        <v>5</v>
      </c>
      <c r="C122" s="8">
        <v>3</v>
      </c>
      <c r="D122" s="8">
        <v>66.42</v>
      </c>
      <c r="E122" s="3">
        <v>963090</v>
      </c>
      <c r="F122" s="1" t="s">
        <v>2</v>
      </c>
      <c r="G122" s="1"/>
      <c r="H122" s="17"/>
      <c r="I122" s="2">
        <f t="shared" si="4"/>
        <v>14500</v>
      </c>
      <c r="J122" s="24"/>
      <c r="L122" s="2" t="s">
        <v>122</v>
      </c>
      <c r="M122" s="2">
        <v>5</v>
      </c>
      <c r="N122" s="2">
        <v>3</v>
      </c>
      <c r="O122" s="2">
        <v>66.42</v>
      </c>
      <c r="P122" s="9">
        <v>963090</v>
      </c>
      <c r="Q122" s="2" t="s">
        <v>341</v>
      </c>
      <c r="R122" s="13">
        <f t="shared" si="5"/>
        <v>0</v>
      </c>
      <c r="S122" s="2">
        <f t="shared" si="6"/>
        <v>14500</v>
      </c>
      <c r="T122" s="24"/>
      <c r="U122" s="2" t="s">
        <v>122</v>
      </c>
      <c r="V122" s="2">
        <v>5</v>
      </c>
      <c r="W122" s="2">
        <v>3</v>
      </c>
      <c r="X122" s="2">
        <v>66.42</v>
      </c>
      <c r="Y122" s="2">
        <v>963090</v>
      </c>
      <c r="Z122" s="2" t="s">
        <v>341</v>
      </c>
      <c r="AA122" s="25"/>
    </row>
    <row r="123" spans="1:27" s="2" customFormat="1" x14ac:dyDescent="0.25">
      <c r="A123" s="2" t="s">
        <v>123</v>
      </c>
      <c r="B123" s="2">
        <v>5</v>
      </c>
      <c r="C123" s="2">
        <v>2</v>
      </c>
      <c r="D123" s="2">
        <v>32.43</v>
      </c>
      <c r="E123" s="2">
        <v>515637</v>
      </c>
      <c r="F123" s="2" t="s">
        <v>2</v>
      </c>
      <c r="I123" s="2">
        <f t="shared" si="4"/>
        <v>15900</v>
      </c>
      <c r="J123" s="24"/>
      <c r="K123" s="11"/>
      <c r="L123" s="11"/>
      <c r="M123" s="11"/>
      <c r="N123" s="11"/>
      <c r="O123" s="11"/>
      <c r="P123" s="11"/>
      <c r="Q123" s="11"/>
      <c r="R123" s="11">
        <f t="shared" si="5"/>
        <v>-515637</v>
      </c>
      <c r="S123" s="11"/>
      <c r="T123" s="24"/>
      <c r="U123" s="11"/>
      <c r="V123" s="11"/>
      <c r="W123" s="11"/>
      <c r="X123" s="11"/>
      <c r="Y123" s="11"/>
      <c r="Z123" s="11"/>
      <c r="AA123" s="25"/>
    </row>
    <row r="124" spans="1:27" x14ac:dyDescent="0.25">
      <c r="A124" s="8" t="s">
        <v>124</v>
      </c>
      <c r="B124" s="8">
        <v>5</v>
      </c>
      <c r="C124" s="8">
        <v>2</v>
      </c>
      <c r="D124" s="8">
        <v>36.72</v>
      </c>
      <c r="E124" s="3">
        <v>583848</v>
      </c>
      <c r="F124" s="8" t="s">
        <v>56</v>
      </c>
      <c r="G124" s="1"/>
      <c r="H124" s="17"/>
      <c r="I124" s="2">
        <f t="shared" si="4"/>
        <v>15900</v>
      </c>
      <c r="J124" s="24"/>
      <c r="L124" s="2" t="s">
        <v>124</v>
      </c>
      <c r="M124" s="2">
        <v>5</v>
      </c>
      <c r="N124" s="2">
        <v>2</v>
      </c>
      <c r="O124" s="2">
        <v>36.72</v>
      </c>
      <c r="P124" s="9">
        <v>583848</v>
      </c>
      <c r="Q124" s="2" t="s">
        <v>56</v>
      </c>
      <c r="R124" s="13">
        <f t="shared" si="5"/>
        <v>0</v>
      </c>
      <c r="S124" s="2">
        <f t="shared" si="6"/>
        <v>15900</v>
      </c>
      <c r="T124" s="24"/>
      <c r="U124" s="2" t="s">
        <v>124</v>
      </c>
      <c r="V124" s="2">
        <v>5</v>
      </c>
      <c r="W124" s="2">
        <v>2</v>
      </c>
      <c r="X124" s="2">
        <v>36.72</v>
      </c>
      <c r="Y124" s="2">
        <v>583848</v>
      </c>
      <c r="Z124" s="2" t="s">
        <v>56</v>
      </c>
      <c r="AA124" s="25"/>
    </row>
    <row r="125" spans="1:27" x14ac:dyDescent="0.25">
      <c r="A125" s="8" t="s">
        <v>125</v>
      </c>
      <c r="B125" s="8">
        <v>5</v>
      </c>
      <c r="C125" s="8">
        <v>2</v>
      </c>
      <c r="D125" s="8">
        <v>36.76</v>
      </c>
      <c r="E125" s="3">
        <v>584484</v>
      </c>
      <c r="F125" s="8" t="s">
        <v>56</v>
      </c>
      <c r="G125" s="1"/>
      <c r="H125" s="17"/>
      <c r="I125" s="2">
        <f t="shared" si="4"/>
        <v>15900</v>
      </c>
      <c r="J125" s="24"/>
      <c r="L125" s="2" t="s">
        <v>125</v>
      </c>
      <c r="M125" s="2">
        <v>5</v>
      </c>
      <c r="N125" s="2">
        <v>2</v>
      </c>
      <c r="O125" s="2">
        <v>36.76</v>
      </c>
      <c r="P125" s="9">
        <v>584484</v>
      </c>
      <c r="Q125" s="2" t="s">
        <v>56</v>
      </c>
      <c r="R125" s="13">
        <f t="shared" si="5"/>
        <v>0</v>
      </c>
      <c r="S125" s="2">
        <f t="shared" si="6"/>
        <v>15900</v>
      </c>
      <c r="T125" s="24"/>
      <c r="U125" s="2" t="s">
        <v>125</v>
      </c>
      <c r="V125" s="2">
        <v>5</v>
      </c>
      <c r="W125" s="2">
        <v>2</v>
      </c>
      <c r="X125" s="2">
        <v>36.76</v>
      </c>
      <c r="Y125" s="2">
        <v>584484</v>
      </c>
      <c r="Z125" s="2" t="s">
        <v>56</v>
      </c>
      <c r="AA125" s="25"/>
    </row>
    <row r="126" spans="1:27" x14ac:dyDescent="0.25">
      <c r="A126" s="1" t="s">
        <v>126</v>
      </c>
      <c r="B126" s="8">
        <v>5</v>
      </c>
      <c r="C126" s="8">
        <v>4</v>
      </c>
      <c r="D126" s="8">
        <v>66.02</v>
      </c>
      <c r="E126" s="3">
        <v>957290</v>
      </c>
      <c r="F126" s="1" t="s">
        <v>2</v>
      </c>
      <c r="G126" s="1"/>
      <c r="H126" s="17"/>
      <c r="I126" s="2">
        <f t="shared" si="4"/>
        <v>14500</v>
      </c>
      <c r="J126" s="24"/>
      <c r="L126" s="2" t="s">
        <v>126</v>
      </c>
      <c r="M126" s="2">
        <v>5</v>
      </c>
      <c r="N126" s="2">
        <v>4</v>
      </c>
      <c r="O126" s="2">
        <v>66.02</v>
      </c>
      <c r="P126" s="9">
        <v>957290</v>
      </c>
      <c r="Q126" s="2" t="s">
        <v>341</v>
      </c>
      <c r="R126" s="13">
        <f t="shared" si="5"/>
        <v>0</v>
      </c>
      <c r="S126" s="2">
        <f t="shared" si="6"/>
        <v>14500</v>
      </c>
      <c r="T126" s="24"/>
      <c r="U126" s="2" t="s">
        <v>126</v>
      </c>
      <c r="V126" s="2">
        <v>5</v>
      </c>
      <c r="W126" s="2">
        <v>4</v>
      </c>
      <c r="X126" s="2">
        <v>66.02</v>
      </c>
      <c r="Y126" s="2">
        <v>957290</v>
      </c>
      <c r="Z126" s="2" t="s">
        <v>341</v>
      </c>
      <c r="AA126" s="25"/>
    </row>
    <row r="127" spans="1:27" x14ac:dyDescent="0.25">
      <c r="A127" s="1" t="s">
        <v>127</v>
      </c>
      <c r="B127" s="8">
        <v>5</v>
      </c>
      <c r="C127" s="8">
        <v>3</v>
      </c>
      <c r="D127" s="8">
        <v>56.94</v>
      </c>
      <c r="E127" s="3">
        <v>825630</v>
      </c>
      <c r="F127" s="1" t="s">
        <v>2</v>
      </c>
      <c r="G127" s="1"/>
      <c r="H127" s="17"/>
      <c r="I127" s="2">
        <f t="shared" si="4"/>
        <v>14500</v>
      </c>
      <c r="J127" s="24"/>
      <c r="L127" s="2" t="s">
        <v>127</v>
      </c>
      <c r="M127" s="2">
        <v>5</v>
      </c>
      <c r="N127" s="2">
        <v>3</v>
      </c>
      <c r="O127" s="2">
        <v>56.94</v>
      </c>
      <c r="P127" s="9">
        <v>825630</v>
      </c>
      <c r="Q127" s="2" t="s">
        <v>341</v>
      </c>
      <c r="R127" s="13">
        <f t="shared" si="5"/>
        <v>0</v>
      </c>
      <c r="S127" s="2">
        <f t="shared" si="6"/>
        <v>14500</v>
      </c>
      <c r="T127" s="24"/>
      <c r="U127" s="2" t="s">
        <v>127</v>
      </c>
      <c r="V127" s="2">
        <v>5</v>
      </c>
      <c r="W127" s="2">
        <v>3</v>
      </c>
      <c r="X127" s="2">
        <v>56.94</v>
      </c>
      <c r="Y127" s="2">
        <v>825630</v>
      </c>
      <c r="Z127" s="2" t="s">
        <v>341</v>
      </c>
      <c r="AA127" s="25"/>
    </row>
    <row r="128" spans="1:27" x14ac:dyDescent="0.25">
      <c r="A128" s="8" t="s">
        <v>128</v>
      </c>
      <c r="B128" s="8">
        <v>5</v>
      </c>
      <c r="C128" s="8">
        <v>2</v>
      </c>
      <c r="D128" s="8">
        <v>33.07</v>
      </c>
      <c r="E128" s="3">
        <v>525813</v>
      </c>
      <c r="F128" s="8" t="s">
        <v>56</v>
      </c>
      <c r="G128" s="1"/>
      <c r="H128" s="17"/>
      <c r="I128" s="2">
        <f t="shared" si="4"/>
        <v>15900</v>
      </c>
      <c r="J128" s="24"/>
      <c r="L128" s="2" t="s">
        <v>128</v>
      </c>
      <c r="M128" s="2">
        <v>5</v>
      </c>
      <c r="N128" s="2">
        <v>2</v>
      </c>
      <c r="O128" s="2">
        <v>33.07</v>
      </c>
      <c r="P128" s="9">
        <v>525813</v>
      </c>
      <c r="Q128" s="2" t="s">
        <v>56</v>
      </c>
      <c r="R128" s="13">
        <f t="shared" si="5"/>
        <v>0</v>
      </c>
      <c r="S128" s="2">
        <f t="shared" si="6"/>
        <v>15900</v>
      </c>
      <c r="T128" s="24"/>
      <c r="U128" s="2" t="s">
        <v>128</v>
      </c>
      <c r="V128" s="2">
        <v>5</v>
      </c>
      <c r="W128" s="2">
        <v>2</v>
      </c>
      <c r="X128" s="2">
        <v>33.07</v>
      </c>
      <c r="Y128" s="2">
        <v>525813</v>
      </c>
      <c r="Z128" s="2" t="s">
        <v>56</v>
      </c>
      <c r="AA128" s="25"/>
    </row>
    <row r="129" spans="1:27" x14ac:dyDescent="0.25">
      <c r="A129" s="8" t="s">
        <v>129</v>
      </c>
      <c r="B129" s="8">
        <v>5</v>
      </c>
      <c r="C129" s="8">
        <v>1</v>
      </c>
      <c r="D129" s="8">
        <v>32.44</v>
      </c>
      <c r="E129" s="3">
        <v>515796</v>
      </c>
      <c r="F129" s="8" t="s">
        <v>56</v>
      </c>
      <c r="G129" s="1"/>
      <c r="H129" s="17"/>
      <c r="I129" s="2">
        <f t="shared" si="4"/>
        <v>15900.000000000002</v>
      </c>
      <c r="J129" s="24"/>
      <c r="L129" s="2" t="s">
        <v>129</v>
      </c>
      <c r="M129" s="2">
        <v>5</v>
      </c>
      <c r="N129" s="2">
        <v>1</v>
      </c>
      <c r="O129" s="2">
        <v>32.44</v>
      </c>
      <c r="P129" s="9">
        <v>515796</v>
      </c>
      <c r="Q129" s="2" t="s">
        <v>56</v>
      </c>
      <c r="R129" s="13">
        <f t="shared" si="5"/>
        <v>0</v>
      </c>
      <c r="S129" s="2">
        <f t="shared" si="6"/>
        <v>15900.000000000002</v>
      </c>
      <c r="T129" s="24"/>
      <c r="U129" s="2" t="s">
        <v>129</v>
      </c>
      <c r="V129" s="2">
        <v>5</v>
      </c>
      <c r="W129" s="2">
        <v>1</v>
      </c>
      <c r="X129" s="2">
        <v>32.44</v>
      </c>
      <c r="Y129" s="2">
        <v>515796</v>
      </c>
      <c r="Z129" s="2" t="s">
        <v>56</v>
      </c>
      <c r="AA129" s="25"/>
    </row>
    <row r="130" spans="1:27" x14ac:dyDescent="0.25">
      <c r="A130" s="1" t="s">
        <v>130</v>
      </c>
      <c r="B130" s="8">
        <v>5</v>
      </c>
      <c r="C130" s="8">
        <v>3</v>
      </c>
      <c r="D130" s="8">
        <v>58.8</v>
      </c>
      <c r="E130" s="3">
        <v>876120</v>
      </c>
      <c r="F130" s="1" t="s">
        <v>2</v>
      </c>
      <c r="G130" s="1"/>
      <c r="H130" s="17"/>
      <c r="I130" s="2">
        <f t="shared" si="4"/>
        <v>14900</v>
      </c>
      <c r="J130" s="24"/>
      <c r="L130" s="2" t="s">
        <v>130</v>
      </c>
      <c r="M130" s="2">
        <v>5</v>
      </c>
      <c r="N130" s="2">
        <v>3</v>
      </c>
      <c r="O130" s="2">
        <v>58.8</v>
      </c>
      <c r="P130" s="9">
        <v>911400</v>
      </c>
      <c r="Q130" s="2" t="s">
        <v>341</v>
      </c>
      <c r="R130" s="13">
        <f t="shared" si="5"/>
        <v>35280</v>
      </c>
      <c r="S130" s="2">
        <f t="shared" si="6"/>
        <v>15500</v>
      </c>
      <c r="T130" s="24"/>
      <c r="U130" s="2" t="s">
        <v>130</v>
      </c>
      <c r="V130" s="2">
        <v>5</v>
      </c>
      <c r="W130" s="2">
        <v>3</v>
      </c>
      <c r="X130" s="2">
        <v>58.8</v>
      </c>
      <c r="Y130" s="2">
        <v>911400</v>
      </c>
      <c r="Z130" s="2" t="s">
        <v>341</v>
      </c>
      <c r="AA130" s="25"/>
    </row>
    <row r="131" spans="1:27" x14ac:dyDescent="0.25">
      <c r="A131" s="1" t="s">
        <v>131</v>
      </c>
      <c r="B131" s="8">
        <v>5</v>
      </c>
      <c r="C131" s="8">
        <v>4</v>
      </c>
      <c r="D131" s="8">
        <v>113.64</v>
      </c>
      <c r="E131" s="3">
        <v>1920516</v>
      </c>
      <c r="F131" s="1" t="s">
        <v>2</v>
      </c>
      <c r="G131" s="1"/>
      <c r="H131" s="17"/>
      <c r="I131" s="2">
        <f t="shared" ref="I131:I167" si="7">E131/D131</f>
        <v>16900</v>
      </c>
      <c r="J131" s="24"/>
      <c r="L131" s="2" t="s">
        <v>131</v>
      </c>
      <c r="M131" s="2">
        <v>5</v>
      </c>
      <c r="N131" s="2">
        <v>4</v>
      </c>
      <c r="O131" s="2">
        <v>113.64</v>
      </c>
      <c r="P131" s="9">
        <v>2045520</v>
      </c>
      <c r="Q131" s="2" t="s">
        <v>56</v>
      </c>
      <c r="R131" s="13">
        <f t="shared" ref="R131:R194" si="8">P131-E131</f>
        <v>125004</v>
      </c>
      <c r="S131" s="2">
        <f t="shared" ref="S131:S194" si="9">P131/O131</f>
        <v>18000</v>
      </c>
      <c r="T131" s="24"/>
      <c r="U131" s="2" t="s">
        <v>131</v>
      </c>
      <c r="V131" s="2">
        <v>5</v>
      </c>
      <c r="W131" s="2">
        <v>4</v>
      </c>
      <c r="X131" s="2">
        <v>113.64</v>
      </c>
      <c r="Y131" s="2">
        <v>2045520</v>
      </c>
      <c r="Z131" s="2" t="s">
        <v>56</v>
      </c>
      <c r="AA131" s="25"/>
    </row>
    <row r="132" spans="1:27" x14ac:dyDescent="0.25">
      <c r="A132" s="1" t="s">
        <v>132</v>
      </c>
      <c r="B132" s="8">
        <v>6</v>
      </c>
      <c r="C132" s="8">
        <v>2</v>
      </c>
      <c r="D132" s="8">
        <v>74.760000000000005</v>
      </c>
      <c r="E132" s="3">
        <v>986832</v>
      </c>
      <c r="F132" s="1" t="s">
        <v>2</v>
      </c>
      <c r="G132" s="1"/>
      <c r="H132" s="17"/>
      <c r="I132" s="2">
        <f t="shared" si="7"/>
        <v>13200</v>
      </c>
      <c r="J132" s="24"/>
      <c r="L132" s="2" t="s">
        <v>132</v>
      </c>
      <c r="M132" s="2">
        <v>6</v>
      </c>
      <c r="N132" s="2">
        <v>2</v>
      </c>
      <c r="O132" s="2">
        <v>74.760000000000005</v>
      </c>
      <c r="P132" s="9">
        <v>1046640</v>
      </c>
      <c r="Q132" s="2" t="s">
        <v>341</v>
      </c>
      <c r="R132" s="13">
        <f t="shared" si="8"/>
        <v>59808</v>
      </c>
      <c r="S132" s="2">
        <f t="shared" si="9"/>
        <v>13999.999999999998</v>
      </c>
      <c r="T132" s="24"/>
      <c r="U132" s="2" t="s">
        <v>132</v>
      </c>
      <c r="V132" s="2">
        <v>6</v>
      </c>
      <c r="W132" s="2">
        <v>2</v>
      </c>
      <c r="X132" s="2">
        <v>74.760000000000005</v>
      </c>
      <c r="Y132" s="2">
        <v>1046640</v>
      </c>
      <c r="Z132" s="2" t="s">
        <v>341</v>
      </c>
      <c r="AA132" s="25"/>
    </row>
    <row r="133" spans="1:27" x14ac:dyDescent="0.25">
      <c r="A133" s="1" t="s">
        <v>133</v>
      </c>
      <c r="B133" s="8">
        <v>6</v>
      </c>
      <c r="C133" s="8">
        <v>5</v>
      </c>
      <c r="D133" s="8">
        <v>98.6</v>
      </c>
      <c r="E133" s="3">
        <v>1409980</v>
      </c>
      <c r="F133" s="1" t="s">
        <v>2</v>
      </c>
      <c r="G133" s="1"/>
      <c r="H133" s="17"/>
      <c r="I133" s="2">
        <f t="shared" si="7"/>
        <v>14300</v>
      </c>
      <c r="J133" s="24"/>
      <c r="L133" s="2" t="s">
        <v>133</v>
      </c>
      <c r="M133" s="2">
        <v>6</v>
      </c>
      <c r="N133" s="2">
        <v>5</v>
      </c>
      <c r="O133" s="2">
        <v>98.6</v>
      </c>
      <c r="P133" s="9">
        <v>1409980</v>
      </c>
      <c r="Q133" s="2" t="s">
        <v>341</v>
      </c>
      <c r="R133" s="13">
        <f t="shared" si="8"/>
        <v>0</v>
      </c>
      <c r="S133" s="2">
        <f t="shared" si="9"/>
        <v>14300</v>
      </c>
      <c r="T133" s="24"/>
      <c r="U133" s="2" t="s">
        <v>133</v>
      </c>
      <c r="V133" s="2">
        <v>6</v>
      </c>
      <c r="W133" s="2">
        <v>5</v>
      </c>
      <c r="X133" s="2">
        <v>98.6</v>
      </c>
      <c r="Y133" s="2">
        <v>1409980</v>
      </c>
      <c r="Z133" s="2" t="s">
        <v>341</v>
      </c>
      <c r="AA133" s="25"/>
    </row>
    <row r="134" spans="1:27" x14ac:dyDescent="0.25">
      <c r="A134" s="8" t="s">
        <v>134</v>
      </c>
      <c r="B134" s="8">
        <v>6</v>
      </c>
      <c r="C134" s="8">
        <v>2</v>
      </c>
      <c r="D134" s="8">
        <v>34.81</v>
      </c>
      <c r="E134" s="3">
        <v>563922</v>
      </c>
      <c r="F134" s="8" t="s">
        <v>56</v>
      </c>
      <c r="G134" s="1"/>
      <c r="H134" s="17"/>
      <c r="I134" s="2">
        <f t="shared" si="7"/>
        <v>16199.999999999998</v>
      </c>
      <c r="J134" s="24"/>
      <c r="L134" s="2" t="s">
        <v>134</v>
      </c>
      <c r="M134" s="2">
        <v>6</v>
      </c>
      <c r="N134" s="2">
        <v>2</v>
      </c>
      <c r="O134" s="2">
        <v>34.81</v>
      </c>
      <c r="P134" s="9">
        <v>563922</v>
      </c>
      <c r="Q134" s="2" t="s">
        <v>56</v>
      </c>
      <c r="R134" s="13">
        <f t="shared" si="8"/>
        <v>0</v>
      </c>
      <c r="S134" s="2">
        <f t="shared" si="9"/>
        <v>16199.999999999998</v>
      </c>
      <c r="T134" s="24"/>
      <c r="U134" s="2" t="s">
        <v>134</v>
      </c>
      <c r="V134" s="2">
        <v>6</v>
      </c>
      <c r="W134" s="2">
        <v>2</v>
      </c>
      <c r="X134" s="2">
        <v>34.81</v>
      </c>
      <c r="Y134" s="2">
        <v>563922</v>
      </c>
      <c r="Z134" s="2" t="s">
        <v>56</v>
      </c>
      <c r="AA134" s="25"/>
    </row>
    <row r="135" spans="1:27" x14ac:dyDescent="0.25">
      <c r="A135" s="8" t="s">
        <v>135</v>
      </c>
      <c r="B135" s="8">
        <v>6</v>
      </c>
      <c r="C135" s="8">
        <v>1</v>
      </c>
      <c r="D135" s="8">
        <v>35.06</v>
      </c>
      <c r="E135" s="3">
        <v>567972</v>
      </c>
      <c r="F135" s="8" t="s">
        <v>56</v>
      </c>
      <c r="G135" s="1"/>
      <c r="H135" s="17"/>
      <c r="I135" s="2">
        <f t="shared" si="7"/>
        <v>16199.999999999998</v>
      </c>
      <c r="J135" s="24"/>
      <c r="L135" s="2" t="s">
        <v>135</v>
      </c>
      <c r="M135" s="2">
        <v>6</v>
      </c>
      <c r="N135" s="2">
        <v>1</v>
      </c>
      <c r="O135" s="2">
        <v>35.06</v>
      </c>
      <c r="P135" s="9">
        <v>567972</v>
      </c>
      <c r="Q135" s="2" t="s">
        <v>56</v>
      </c>
      <c r="R135" s="13">
        <f t="shared" si="8"/>
        <v>0</v>
      </c>
      <c r="S135" s="2">
        <f t="shared" si="9"/>
        <v>16199.999999999998</v>
      </c>
      <c r="T135" s="24"/>
      <c r="U135" s="2" t="s">
        <v>135</v>
      </c>
      <c r="V135" s="2">
        <v>6</v>
      </c>
      <c r="W135" s="2">
        <v>1</v>
      </c>
      <c r="X135" s="2">
        <v>35.06</v>
      </c>
      <c r="Y135" s="2">
        <v>567972</v>
      </c>
      <c r="Z135" s="2" t="s">
        <v>56</v>
      </c>
      <c r="AA135" s="25"/>
    </row>
    <row r="136" spans="1:27" x14ac:dyDescent="0.25">
      <c r="A136" s="8" t="s">
        <v>136</v>
      </c>
      <c r="B136" s="8">
        <v>6</v>
      </c>
      <c r="C136" s="8">
        <v>2</v>
      </c>
      <c r="D136" s="8">
        <v>34.81</v>
      </c>
      <c r="E136" s="3">
        <v>563922</v>
      </c>
      <c r="F136" s="8" t="s">
        <v>56</v>
      </c>
      <c r="G136" s="1"/>
      <c r="H136" s="17"/>
      <c r="I136" s="2">
        <f t="shared" si="7"/>
        <v>16199.999999999998</v>
      </c>
      <c r="J136" s="24"/>
      <c r="L136" s="2" t="s">
        <v>136</v>
      </c>
      <c r="M136" s="2">
        <v>6</v>
      </c>
      <c r="N136" s="2">
        <v>2</v>
      </c>
      <c r="O136" s="2">
        <v>34.81</v>
      </c>
      <c r="P136" s="9">
        <v>563922</v>
      </c>
      <c r="Q136" s="2" t="s">
        <v>56</v>
      </c>
      <c r="R136" s="13">
        <f t="shared" si="8"/>
        <v>0</v>
      </c>
      <c r="S136" s="2">
        <f t="shared" si="9"/>
        <v>16199.999999999998</v>
      </c>
      <c r="T136" s="24"/>
      <c r="U136" s="2" t="s">
        <v>136</v>
      </c>
      <c r="V136" s="2">
        <v>6</v>
      </c>
      <c r="W136" s="2">
        <v>2</v>
      </c>
      <c r="X136" s="2">
        <v>34.81</v>
      </c>
      <c r="Y136" s="2">
        <v>563922</v>
      </c>
      <c r="Z136" s="2" t="s">
        <v>56</v>
      </c>
      <c r="AA136" s="25"/>
    </row>
    <row r="137" spans="1:27" x14ac:dyDescent="0.25">
      <c r="A137" s="8" t="s">
        <v>137</v>
      </c>
      <c r="B137" s="8">
        <v>6</v>
      </c>
      <c r="C137" s="8">
        <v>2</v>
      </c>
      <c r="D137" s="8">
        <v>34.659999999999997</v>
      </c>
      <c r="E137" s="3">
        <v>561492</v>
      </c>
      <c r="F137" s="8" t="s">
        <v>56</v>
      </c>
      <c r="G137" s="1"/>
      <c r="H137" s="17"/>
      <c r="I137" s="2">
        <f t="shared" si="7"/>
        <v>16200.000000000002</v>
      </c>
      <c r="J137" s="24"/>
      <c r="L137" s="2" t="s">
        <v>137</v>
      </c>
      <c r="M137" s="2">
        <v>6</v>
      </c>
      <c r="N137" s="2">
        <v>2</v>
      </c>
      <c r="O137" s="2">
        <v>34.659999999999997</v>
      </c>
      <c r="P137" s="9">
        <v>561492</v>
      </c>
      <c r="Q137" s="2" t="s">
        <v>56</v>
      </c>
      <c r="R137" s="13">
        <f t="shared" si="8"/>
        <v>0</v>
      </c>
      <c r="S137" s="2">
        <f t="shared" si="9"/>
        <v>16200.000000000002</v>
      </c>
      <c r="T137" s="24"/>
      <c r="U137" s="2" t="s">
        <v>137</v>
      </c>
      <c r="V137" s="2">
        <v>6</v>
      </c>
      <c r="W137" s="2">
        <v>2</v>
      </c>
      <c r="X137" s="2">
        <v>34.659999999999997</v>
      </c>
      <c r="Y137" s="2">
        <v>561492</v>
      </c>
      <c r="Z137" s="2" t="s">
        <v>56</v>
      </c>
      <c r="AA137" s="25"/>
    </row>
    <row r="138" spans="1:27" x14ac:dyDescent="0.25">
      <c r="A138" s="8" t="s">
        <v>138</v>
      </c>
      <c r="B138" s="8">
        <v>6</v>
      </c>
      <c r="C138" s="8">
        <v>1</v>
      </c>
      <c r="D138" s="8">
        <v>34.68</v>
      </c>
      <c r="E138" s="3">
        <v>561816</v>
      </c>
      <c r="F138" s="8" t="s">
        <v>56</v>
      </c>
      <c r="G138" s="1"/>
      <c r="H138" s="17"/>
      <c r="I138" s="2">
        <f t="shared" si="7"/>
        <v>16200</v>
      </c>
      <c r="J138" s="24"/>
      <c r="L138" s="2" t="s">
        <v>138</v>
      </c>
      <c r="M138" s="2">
        <v>6</v>
      </c>
      <c r="N138" s="2">
        <v>1</v>
      </c>
      <c r="O138" s="2">
        <v>34.68</v>
      </c>
      <c r="P138" s="9">
        <v>561816</v>
      </c>
      <c r="Q138" s="2" t="s">
        <v>56</v>
      </c>
      <c r="R138" s="13">
        <f t="shared" si="8"/>
        <v>0</v>
      </c>
      <c r="S138" s="2">
        <f t="shared" si="9"/>
        <v>16200</v>
      </c>
      <c r="T138" s="24"/>
      <c r="U138" s="2" t="s">
        <v>138</v>
      </c>
      <c r="V138" s="2">
        <v>6</v>
      </c>
      <c r="W138" s="2">
        <v>1</v>
      </c>
      <c r="X138" s="2">
        <v>34.68</v>
      </c>
      <c r="Y138" s="2">
        <v>561816</v>
      </c>
      <c r="Z138" s="2" t="s">
        <v>56</v>
      </c>
      <c r="AA138" s="25"/>
    </row>
    <row r="139" spans="1:27" x14ac:dyDescent="0.25">
      <c r="A139" s="1" t="s">
        <v>139</v>
      </c>
      <c r="B139" s="8">
        <v>6</v>
      </c>
      <c r="C139" s="8">
        <v>3</v>
      </c>
      <c r="D139" s="8">
        <v>70.239999999999995</v>
      </c>
      <c r="E139" s="3">
        <v>1018480</v>
      </c>
      <c r="F139" s="1" t="s">
        <v>2</v>
      </c>
      <c r="G139" s="1"/>
      <c r="H139" s="17"/>
      <c r="I139" s="2">
        <f t="shared" si="7"/>
        <v>14500.000000000002</v>
      </c>
      <c r="J139" s="24"/>
      <c r="L139" s="2" t="s">
        <v>139</v>
      </c>
      <c r="M139" s="2">
        <v>6</v>
      </c>
      <c r="N139" s="2">
        <v>3</v>
      </c>
      <c r="O139" s="2">
        <v>70.239999999999995</v>
      </c>
      <c r="P139" s="9">
        <v>1018480</v>
      </c>
      <c r="Q139" s="2" t="s">
        <v>341</v>
      </c>
      <c r="R139" s="13">
        <f t="shared" si="8"/>
        <v>0</v>
      </c>
      <c r="S139" s="2">
        <f t="shared" si="9"/>
        <v>14500.000000000002</v>
      </c>
      <c r="T139" s="24"/>
      <c r="U139" s="2" t="s">
        <v>139</v>
      </c>
      <c r="V139" s="2">
        <v>6</v>
      </c>
      <c r="W139" s="2">
        <v>3</v>
      </c>
      <c r="X139" s="2">
        <v>70.239999999999995</v>
      </c>
      <c r="Y139" s="2">
        <v>1018480</v>
      </c>
      <c r="Z139" s="2" t="s">
        <v>341</v>
      </c>
      <c r="AA139" s="25"/>
    </row>
    <row r="140" spans="1:27" x14ac:dyDescent="0.25">
      <c r="A140" s="1" t="s">
        <v>140</v>
      </c>
      <c r="B140" s="8">
        <v>6</v>
      </c>
      <c r="C140" s="8">
        <v>2</v>
      </c>
      <c r="D140" s="8">
        <v>48.89</v>
      </c>
      <c r="E140" s="3">
        <v>777351</v>
      </c>
      <c r="F140" s="1" t="s">
        <v>2</v>
      </c>
      <c r="G140" s="1"/>
      <c r="H140" s="17"/>
      <c r="I140" s="2">
        <f t="shared" si="7"/>
        <v>15900</v>
      </c>
      <c r="J140" s="24"/>
      <c r="L140" s="2" t="s">
        <v>140</v>
      </c>
      <c r="M140" s="2">
        <v>6</v>
      </c>
      <c r="N140" s="2">
        <v>2</v>
      </c>
      <c r="O140" s="2">
        <v>48.89</v>
      </c>
      <c r="P140" s="9">
        <v>777351</v>
      </c>
      <c r="Q140" s="2" t="s">
        <v>341</v>
      </c>
      <c r="R140" s="13">
        <f t="shared" si="8"/>
        <v>0</v>
      </c>
      <c r="S140" s="2">
        <f t="shared" si="9"/>
        <v>15900</v>
      </c>
      <c r="T140" s="24"/>
      <c r="U140" s="2" t="s">
        <v>140</v>
      </c>
      <c r="V140" s="2">
        <v>6</v>
      </c>
      <c r="W140" s="2">
        <v>2</v>
      </c>
      <c r="X140" s="2">
        <v>48.89</v>
      </c>
      <c r="Y140" s="2">
        <v>777351</v>
      </c>
      <c r="Z140" s="2" t="s">
        <v>341</v>
      </c>
      <c r="AA140" s="25"/>
    </row>
    <row r="141" spans="1:27" x14ac:dyDescent="0.25">
      <c r="A141" s="8" t="s">
        <v>141</v>
      </c>
      <c r="B141" s="8">
        <v>6</v>
      </c>
      <c r="C141" s="8">
        <v>2</v>
      </c>
      <c r="D141" s="8">
        <v>47.9</v>
      </c>
      <c r="E141" s="3">
        <v>761610</v>
      </c>
      <c r="F141" s="8" t="s">
        <v>56</v>
      </c>
      <c r="G141" s="1"/>
      <c r="H141" s="17"/>
      <c r="I141" s="2">
        <f t="shared" si="7"/>
        <v>15900</v>
      </c>
      <c r="J141" s="24"/>
      <c r="L141" s="2" t="s">
        <v>141</v>
      </c>
      <c r="M141" s="2">
        <v>6</v>
      </c>
      <c r="N141" s="2">
        <v>2</v>
      </c>
      <c r="O141" s="2">
        <v>47.9</v>
      </c>
      <c r="P141" s="9">
        <v>761610</v>
      </c>
      <c r="Q141" s="2" t="s">
        <v>56</v>
      </c>
      <c r="R141" s="13">
        <f t="shared" si="8"/>
        <v>0</v>
      </c>
      <c r="S141" s="2">
        <f t="shared" si="9"/>
        <v>15900</v>
      </c>
      <c r="T141" s="24"/>
      <c r="U141" s="2" t="s">
        <v>141</v>
      </c>
      <c r="V141" s="2">
        <v>6</v>
      </c>
      <c r="W141" s="2">
        <v>2</v>
      </c>
      <c r="X141" s="2">
        <v>47.9</v>
      </c>
      <c r="Y141" s="2">
        <v>761610</v>
      </c>
      <c r="Z141" s="2" t="s">
        <v>56</v>
      </c>
      <c r="AA141" s="25"/>
    </row>
    <row r="142" spans="1:27" x14ac:dyDescent="0.25">
      <c r="A142" s="1" t="s">
        <v>142</v>
      </c>
      <c r="B142" s="8">
        <v>6</v>
      </c>
      <c r="C142" s="8">
        <v>3</v>
      </c>
      <c r="D142" s="8">
        <v>64.67</v>
      </c>
      <c r="E142" s="3">
        <v>937715</v>
      </c>
      <c r="F142" s="1" t="s">
        <v>2</v>
      </c>
      <c r="G142" s="1"/>
      <c r="H142" s="17"/>
      <c r="I142" s="2">
        <f t="shared" si="7"/>
        <v>14500</v>
      </c>
      <c r="J142" s="24"/>
      <c r="L142" s="2" t="s">
        <v>142</v>
      </c>
      <c r="M142" s="2">
        <v>6</v>
      </c>
      <c r="N142" s="2">
        <v>3</v>
      </c>
      <c r="O142" s="2">
        <v>64.67</v>
      </c>
      <c r="P142" s="9">
        <v>937715</v>
      </c>
      <c r="Q142" s="2" t="s">
        <v>341</v>
      </c>
      <c r="R142" s="13">
        <f t="shared" si="8"/>
        <v>0</v>
      </c>
      <c r="S142" s="2">
        <f t="shared" si="9"/>
        <v>14500</v>
      </c>
      <c r="T142" s="24"/>
      <c r="U142" s="2" t="s">
        <v>142</v>
      </c>
      <c r="V142" s="2">
        <v>6</v>
      </c>
      <c r="W142" s="2">
        <v>3</v>
      </c>
      <c r="X142" s="2">
        <v>64.67</v>
      </c>
      <c r="Y142" s="2">
        <v>937715</v>
      </c>
      <c r="Z142" s="2" t="s">
        <v>341</v>
      </c>
      <c r="AA142" s="25"/>
    </row>
    <row r="143" spans="1:27" x14ac:dyDescent="0.25">
      <c r="A143" s="8" t="s">
        <v>143</v>
      </c>
      <c r="B143" s="8">
        <v>6</v>
      </c>
      <c r="C143" s="8">
        <v>2</v>
      </c>
      <c r="D143" s="8">
        <v>34.32</v>
      </c>
      <c r="E143" s="3">
        <v>555984</v>
      </c>
      <c r="F143" s="8" t="s">
        <v>56</v>
      </c>
      <c r="G143" s="1"/>
      <c r="H143" s="17"/>
      <c r="I143" s="2">
        <f t="shared" si="7"/>
        <v>16200</v>
      </c>
      <c r="J143" s="24"/>
      <c r="L143" s="2" t="s">
        <v>143</v>
      </c>
      <c r="M143" s="2">
        <v>6</v>
      </c>
      <c r="N143" s="2">
        <v>2</v>
      </c>
      <c r="O143" s="2">
        <v>34.32</v>
      </c>
      <c r="P143" s="9">
        <v>555984</v>
      </c>
      <c r="Q143" s="2" t="s">
        <v>56</v>
      </c>
      <c r="R143" s="13">
        <f t="shared" si="8"/>
        <v>0</v>
      </c>
      <c r="S143" s="2">
        <f t="shared" si="9"/>
        <v>16200</v>
      </c>
      <c r="T143" s="24"/>
      <c r="U143" s="2" t="s">
        <v>143</v>
      </c>
      <c r="V143" s="2">
        <v>6</v>
      </c>
      <c r="W143" s="2">
        <v>2</v>
      </c>
      <c r="X143" s="2">
        <v>34.32</v>
      </c>
      <c r="Y143" s="2">
        <v>555984</v>
      </c>
      <c r="Z143" s="2" t="s">
        <v>56</v>
      </c>
      <c r="AA143" s="25"/>
    </row>
    <row r="144" spans="1:27" x14ac:dyDescent="0.25">
      <c r="A144" s="8" t="s">
        <v>144</v>
      </c>
      <c r="B144" s="8">
        <v>6</v>
      </c>
      <c r="C144" s="8">
        <v>2</v>
      </c>
      <c r="D144" s="8">
        <v>37.93</v>
      </c>
      <c r="E144" s="3">
        <v>614466</v>
      </c>
      <c r="F144" s="8" t="s">
        <v>56</v>
      </c>
      <c r="G144" s="1"/>
      <c r="H144" s="17"/>
      <c r="I144" s="2">
        <f t="shared" si="7"/>
        <v>16200</v>
      </c>
      <c r="J144" s="24"/>
      <c r="L144" s="2" t="s">
        <v>144</v>
      </c>
      <c r="M144" s="2">
        <v>6</v>
      </c>
      <c r="N144" s="2">
        <v>2</v>
      </c>
      <c r="O144" s="2">
        <v>37.93</v>
      </c>
      <c r="P144" s="9">
        <v>614466</v>
      </c>
      <c r="Q144" s="2" t="s">
        <v>56</v>
      </c>
      <c r="R144" s="13">
        <f t="shared" si="8"/>
        <v>0</v>
      </c>
      <c r="S144" s="2">
        <f t="shared" si="9"/>
        <v>16200</v>
      </c>
      <c r="T144" s="24"/>
      <c r="U144" s="2" t="s">
        <v>144</v>
      </c>
      <c r="V144" s="2">
        <v>6</v>
      </c>
      <c r="W144" s="2">
        <v>2</v>
      </c>
      <c r="X144" s="2">
        <v>37.93</v>
      </c>
      <c r="Y144" s="2">
        <v>614466</v>
      </c>
      <c r="Z144" s="2" t="s">
        <v>56</v>
      </c>
      <c r="AA144" s="25"/>
    </row>
    <row r="145" spans="1:27" x14ac:dyDescent="0.25">
      <c r="A145" s="8" t="s">
        <v>145</v>
      </c>
      <c r="B145" s="8">
        <v>6</v>
      </c>
      <c r="C145" s="8">
        <v>2</v>
      </c>
      <c r="D145" s="8">
        <v>38.369999999999997</v>
      </c>
      <c r="E145" s="3">
        <v>621594</v>
      </c>
      <c r="F145" s="8" t="s">
        <v>56</v>
      </c>
      <c r="G145" s="1"/>
      <c r="H145" s="17"/>
      <c r="I145" s="2">
        <f t="shared" si="7"/>
        <v>16200.000000000002</v>
      </c>
      <c r="J145" s="24"/>
      <c r="L145" s="2" t="s">
        <v>145</v>
      </c>
      <c r="M145" s="2">
        <v>6</v>
      </c>
      <c r="N145" s="2">
        <v>2</v>
      </c>
      <c r="O145" s="2">
        <v>38.369999999999997</v>
      </c>
      <c r="P145" s="9">
        <v>621594</v>
      </c>
      <c r="Q145" s="2" t="s">
        <v>56</v>
      </c>
      <c r="R145" s="13">
        <f t="shared" si="8"/>
        <v>0</v>
      </c>
      <c r="S145" s="2">
        <f t="shared" si="9"/>
        <v>16200.000000000002</v>
      </c>
      <c r="T145" s="24"/>
      <c r="U145" s="2" t="s">
        <v>145</v>
      </c>
      <c r="V145" s="2">
        <v>6</v>
      </c>
      <c r="W145" s="2">
        <v>2</v>
      </c>
      <c r="X145" s="2">
        <v>38.369999999999997</v>
      </c>
      <c r="Y145" s="2">
        <v>621594</v>
      </c>
      <c r="Z145" s="2" t="s">
        <v>56</v>
      </c>
      <c r="AA145" s="25"/>
    </row>
    <row r="146" spans="1:27" x14ac:dyDescent="0.25">
      <c r="A146" s="1" t="s">
        <v>146</v>
      </c>
      <c r="B146" s="8">
        <v>6</v>
      </c>
      <c r="C146" s="8">
        <v>4</v>
      </c>
      <c r="D146" s="8">
        <v>64.290000000000006</v>
      </c>
      <c r="E146" s="3">
        <v>932205</v>
      </c>
      <c r="F146" s="1" t="s">
        <v>2</v>
      </c>
      <c r="G146" s="1"/>
      <c r="H146" s="17"/>
      <c r="I146" s="2">
        <f t="shared" si="7"/>
        <v>14499.999999999998</v>
      </c>
      <c r="J146" s="24"/>
      <c r="L146" s="2" t="s">
        <v>146</v>
      </c>
      <c r="M146" s="2">
        <v>6</v>
      </c>
      <c r="N146" s="2">
        <v>4</v>
      </c>
      <c r="O146" s="2">
        <v>64.290000000000006</v>
      </c>
      <c r="P146" s="9">
        <v>932205</v>
      </c>
      <c r="Q146" s="2" t="s">
        <v>341</v>
      </c>
      <c r="R146" s="13">
        <f t="shared" si="8"/>
        <v>0</v>
      </c>
      <c r="S146" s="2">
        <f t="shared" si="9"/>
        <v>14499.999999999998</v>
      </c>
      <c r="T146" s="24"/>
      <c r="U146" s="2" t="s">
        <v>146</v>
      </c>
      <c r="V146" s="2">
        <v>6</v>
      </c>
      <c r="W146" s="2">
        <v>4</v>
      </c>
      <c r="X146" s="2">
        <v>64.290000000000006</v>
      </c>
      <c r="Y146" s="2">
        <v>932205</v>
      </c>
      <c r="Z146" s="2" t="s">
        <v>341</v>
      </c>
      <c r="AA146" s="25"/>
    </row>
    <row r="147" spans="1:27" x14ac:dyDescent="0.25">
      <c r="A147" s="1" t="s">
        <v>147</v>
      </c>
      <c r="B147" s="8">
        <v>6</v>
      </c>
      <c r="C147" s="8">
        <v>3</v>
      </c>
      <c r="D147" s="8">
        <v>55.36</v>
      </c>
      <c r="E147" s="3">
        <v>802720</v>
      </c>
      <c r="F147" s="1" t="s">
        <v>2</v>
      </c>
      <c r="G147" s="1"/>
      <c r="H147" s="17"/>
      <c r="I147" s="2">
        <f t="shared" si="7"/>
        <v>14500</v>
      </c>
      <c r="J147" s="24"/>
      <c r="L147" s="2" t="s">
        <v>147</v>
      </c>
      <c r="M147" s="2">
        <v>6</v>
      </c>
      <c r="N147" s="2">
        <v>3</v>
      </c>
      <c r="O147" s="2">
        <v>55.36</v>
      </c>
      <c r="P147" s="9">
        <v>802720</v>
      </c>
      <c r="Q147" s="2" t="s">
        <v>341</v>
      </c>
      <c r="R147" s="13">
        <f t="shared" si="8"/>
        <v>0</v>
      </c>
      <c r="S147" s="2">
        <f t="shared" si="9"/>
        <v>14500</v>
      </c>
      <c r="T147" s="24"/>
      <c r="U147" s="2" t="s">
        <v>147</v>
      </c>
      <c r="V147" s="2">
        <v>6</v>
      </c>
      <c r="W147" s="2">
        <v>3</v>
      </c>
      <c r="X147" s="2">
        <v>55.36</v>
      </c>
      <c r="Y147" s="2">
        <v>802720</v>
      </c>
      <c r="Z147" s="2" t="s">
        <v>341</v>
      </c>
      <c r="AA147" s="25"/>
    </row>
    <row r="148" spans="1:27" x14ac:dyDescent="0.25">
      <c r="A148" s="8" t="s">
        <v>148</v>
      </c>
      <c r="B148" s="8">
        <v>6</v>
      </c>
      <c r="C148" s="8">
        <v>2</v>
      </c>
      <c r="D148" s="8">
        <v>34.700000000000003</v>
      </c>
      <c r="E148" s="3">
        <v>562140</v>
      </c>
      <c r="F148" s="8" t="s">
        <v>56</v>
      </c>
      <c r="G148" s="1"/>
      <c r="H148" s="17"/>
      <c r="I148" s="2">
        <f t="shared" si="7"/>
        <v>16199.999999999998</v>
      </c>
      <c r="J148" s="24"/>
      <c r="L148" s="2" t="s">
        <v>148</v>
      </c>
      <c r="M148" s="2">
        <v>6</v>
      </c>
      <c r="N148" s="2">
        <v>2</v>
      </c>
      <c r="O148" s="2">
        <v>34.700000000000003</v>
      </c>
      <c r="P148" s="9">
        <v>562140</v>
      </c>
      <c r="Q148" s="2" t="s">
        <v>56</v>
      </c>
      <c r="R148" s="13">
        <f t="shared" si="8"/>
        <v>0</v>
      </c>
      <c r="S148" s="2">
        <f t="shared" si="9"/>
        <v>16199.999999999998</v>
      </c>
      <c r="T148" s="24"/>
      <c r="U148" s="2" t="s">
        <v>148</v>
      </c>
      <c r="V148" s="2">
        <v>6</v>
      </c>
      <c r="W148" s="2">
        <v>2</v>
      </c>
      <c r="X148" s="2">
        <v>34.700000000000003</v>
      </c>
      <c r="Y148" s="2">
        <v>562140</v>
      </c>
      <c r="Z148" s="2" t="s">
        <v>56</v>
      </c>
      <c r="AA148" s="25"/>
    </row>
    <row r="149" spans="1:27" x14ac:dyDescent="0.25">
      <c r="A149" s="8" t="s">
        <v>149</v>
      </c>
      <c r="B149" s="8">
        <v>6</v>
      </c>
      <c r="C149" s="8">
        <v>1</v>
      </c>
      <c r="D149" s="8">
        <v>33.72</v>
      </c>
      <c r="E149" s="3">
        <v>546264</v>
      </c>
      <c r="F149" s="8" t="s">
        <v>56</v>
      </c>
      <c r="G149" s="1"/>
      <c r="H149" s="17"/>
      <c r="I149" s="2">
        <f t="shared" si="7"/>
        <v>16200</v>
      </c>
      <c r="J149" s="24"/>
      <c r="L149" s="2" t="s">
        <v>149</v>
      </c>
      <c r="M149" s="2">
        <v>6</v>
      </c>
      <c r="N149" s="2">
        <v>1</v>
      </c>
      <c r="O149" s="2">
        <v>33.72</v>
      </c>
      <c r="P149" s="9">
        <v>556380</v>
      </c>
      <c r="Q149" s="2" t="s">
        <v>56</v>
      </c>
      <c r="R149" s="13">
        <f t="shared" si="8"/>
        <v>10116</v>
      </c>
      <c r="S149" s="2">
        <f t="shared" si="9"/>
        <v>16500</v>
      </c>
      <c r="T149" s="24"/>
      <c r="U149" s="2" t="s">
        <v>149</v>
      </c>
      <c r="V149" s="2">
        <v>6</v>
      </c>
      <c r="W149" s="2">
        <v>1</v>
      </c>
      <c r="X149" s="2">
        <v>33.72</v>
      </c>
      <c r="Y149" s="2">
        <v>556380</v>
      </c>
      <c r="Z149" s="2" t="s">
        <v>56</v>
      </c>
      <c r="AA149" s="25"/>
    </row>
    <row r="150" spans="1:27" x14ac:dyDescent="0.25">
      <c r="A150" s="1" t="s">
        <v>150</v>
      </c>
      <c r="B150" s="8">
        <v>6</v>
      </c>
      <c r="C150" s="8">
        <v>3</v>
      </c>
      <c r="D150" s="8">
        <v>56.72</v>
      </c>
      <c r="E150" s="3">
        <v>845128</v>
      </c>
      <c r="F150" s="1" t="s">
        <v>2</v>
      </c>
      <c r="G150" s="1"/>
      <c r="H150" s="17"/>
      <c r="I150" s="2">
        <f t="shared" si="7"/>
        <v>14900</v>
      </c>
      <c r="J150" s="24"/>
      <c r="L150" s="2" t="s">
        <v>150</v>
      </c>
      <c r="M150" s="2">
        <v>6</v>
      </c>
      <c r="N150" s="2">
        <v>3</v>
      </c>
      <c r="O150" s="2">
        <v>56.72</v>
      </c>
      <c r="P150" s="9">
        <v>907520</v>
      </c>
      <c r="Q150" s="2" t="s">
        <v>341</v>
      </c>
      <c r="R150" s="13">
        <f t="shared" si="8"/>
        <v>62392</v>
      </c>
      <c r="S150" s="2">
        <f t="shared" si="9"/>
        <v>16000</v>
      </c>
      <c r="T150" s="24"/>
      <c r="U150" s="2" t="s">
        <v>150</v>
      </c>
      <c r="V150" s="2">
        <v>6</v>
      </c>
      <c r="W150" s="2">
        <v>3</v>
      </c>
      <c r="X150" s="2">
        <v>56.72</v>
      </c>
      <c r="Y150" s="2">
        <v>907520</v>
      </c>
      <c r="Z150" s="2" t="s">
        <v>341</v>
      </c>
      <c r="AA150" s="25"/>
    </row>
    <row r="151" spans="1:27" x14ac:dyDescent="0.25">
      <c r="A151" s="1" t="s">
        <v>151</v>
      </c>
      <c r="B151" s="8">
        <v>6</v>
      </c>
      <c r="C151" s="8">
        <v>4</v>
      </c>
      <c r="D151" s="8">
        <v>118.88</v>
      </c>
      <c r="E151" s="3">
        <v>2080400</v>
      </c>
      <c r="F151" s="1" t="s">
        <v>2</v>
      </c>
      <c r="G151" s="1"/>
      <c r="H151" s="17"/>
      <c r="I151" s="2">
        <f t="shared" si="7"/>
        <v>17500</v>
      </c>
      <c r="J151" s="24"/>
      <c r="L151" s="2" t="s">
        <v>151</v>
      </c>
      <c r="M151" s="2">
        <v>6</v>
      </c>
      <c r="N151" s="2">
        <v>4</v>
      </c>
      <c r="O151" s="2">
        <v>118.88</v>
      </c>
      <c r="P151" s="9">
        <v>2258720</v>
      </c>
      <c r="Q151" s="2" t="s">
        <v>341</v>
      </c>
      <c r="R151" s="13">
        <f t="shared" si="8"/>
        <v>178320</v>
      </c>
      <c r="S151" s="2">
        <f t="shared" si="9"/>
        <v>19000</v>
      </c>
      <c r="T151" s="24"/>
      <c r="U151" s="2" t="s">
        <v>151</v>
      </c>
      <c r="V151" s="2">
        <v>6</v>
      </c>
      <c r="W151" s="2">
        <v>4</v>
      </c>
      <c r="X151" s="2">
        <v>118.88</v>
      </c>
      <c r="Y151" s="2">
        <v>2258720</v>
      </c>
      <c r="Z151" s="2" t="s">
        <v>341</v>
      </c>
      <c r="AA151" s="25"/>
    </row>
    <row r="152" spans="1:27" x14ac:dyDescent="0.25">
      <c r="A152" s="1" t="s">
        <v>152</v>
      </c>
      <c r="B152" s="8">
        <v>7</v>
      </c>
      <c r="C152" s="8">
        <v>2</v>
      </c>
      <c r="D152" s="8">
        <v>61.67</v>
      </c>
      <c r="E152" s="3">
        <v>832545</v>
      </c>
      <c r="F152" s="1" t="s">
        <v>2</v>
      </c>
      <c r="G152" s="1"/>
      <c r="H152" s="17"/>
      <c r="I152" s="2">
        <f t="shared" si="7"/>
        <v>13500</v>
      </c>
      <c r="J152" s="24"/>
      <c r="L152" s="2" t="s">
        <v>152</v>
      </c>
      <c r="M152" s="2">
        <v>7</v>
      </c>
      <c r="N152" s="2">
        <v>2</v>
      </c>
      <c r="O152" s="2">
        <v>61.67</v>
      </c>
      <c r="P152" s="9">
        <v>1005221</v>
      </c>
      <c r="Q152" s="2" t="s">
        <v>341</v>
      </c>
      <c r="R152" s="13">
        <f t="shared" si="8"/>
        <v>172676</v>
      </c>
      <c r="S152" s="2">
        <f t="shared" si="9"/>
        <v>16300</v>
      </c>
      <c r="T152" s="24"/>
      <c r="U152" s="2" t="s">
        <v>152</v>
      </c>
      <c r="V152" s="2">
        <v>7</v>
      </c>
      <c r="W152" s="2">
        <v>2</v>
      </c>
      <c r="X152" s="2">
        <v>61.67</v>
      </c>
      <c r="Y152" s="2">
        <v>1005221</v>
      </c>
      <c r="Z152" s="2" t="s">
        <v>341</v>
      </c>
      <c r="AA152" s="25"/>
    </row>
    <row r="153" spans="1:27" x14ac:dyDescent="0.25">
      <c r="A153" s="1" t="s">
        <v>153</v>
      </c>
      <c r="B153" s="8">
        <v>7</v>
      </c>
      <c r="C153" s="8">
        <v>2</v>
      </c>
      <c r="D153" s="8">
        <v>50.9</v>
      </c>
      <c r="E153" s="3">
        <v>778770</v>
      </c>
      <c r="F153" s="1" t="s">
        <v>2</v>
      </c>
      <c r="G153" s="1"/>
      <c r="H153" s="17"/>
      <c r="I153" s="2">
        <f t="shared" si="7"/>
        <v>15300</v>
      </c>
      <c r="J153" s="24"/>
      <c r="L153" s="2" t="s">
        <v>153</v>
      </c>
      <c r="M153" s="2">
        <v>7</v>
      </c>
      <c r="N153" s="2">
        <v>2</v>
      </c>
      <c r="O153" s="2">
        <v>50.9</v>
      </c>
      <c r="P153" s="9">
        <v>855120</v>
      </c>
      <c r="Q153" s="2" t="s">
        <v>341</v>
      </c>
      <c r="R153" s="13">
        <f t="shared" si="8"/>
        <v>76350</v>
      </c>
      <c r="S153" s="2">
        <f t="shared" si="9"/>
        <v>16800</v>
      </c>
      <c r="T153" s="24"/>
      <c r="U153" s="2" t="s">
        <v>153</v>
      </c>
      <c r="V153" s="2">
        <v>7</v>
      </c>
      <c r="W153" s="2">
        <v>2</v>
      </c>
      <c r="X153" s="2">
        <v>50.9</v>
      </c>
      <c r="Y153" s="2">
        <v>855120</v>
      </c>
      <c r="Z153" s="2" t="s">
        <v>341</v>
      </c>
      <c r="AA153" s="25"/>
    </row>
    <row r="154" spans="1:27" x14ac:dyDescent="0.25">
      <c r="A154" s="1" t="s">
        <v>154</v>
      </c>
      <c r="B154" s="8">
        <v>7</v>
      </c>
      <c r="C154" s="8">
        <v>2</v>
      </c>
      <c r="D154" s="8">
        <v>48.29</v>
      </c>
      <c r="E154" s="3">
        <v>767811</v>
      </c>
      <c r="F154" s="1" t="s">
        <v>2</v>
      </c>
      <c r="G154" s="1"/>
      <c r="H154" s="17"/>
      <c r="I154" s="2">
        <f t="shared" si="7"/>
        <v>15900</v>
      </c>
      <c r="J154" s="24"/>
      <c r="L154" s="2" t="s">
        <v>154</v>
      </c>
      <c r="M154" s="2">
        <v>7</v>
      </c>
      <c r="N154" s="2">
        <v>2</v>
      </c>
      <c r="O154" s="2">
        <v>48.29</v>
      </c>
      <c r="P154" s="9">
        <v>816101</v>
      </c>
      <c r="Q154" s="2" t="s">
        <v>341</v>
      </c>
      <c r="R154" s="13">
        <f t="shared" si="8"/>
        <v>48290</v>
      </c>
      <c r="S154" s="2">
        <f t="shared" si="9"/>
        <v>16900</v>
      </c>
      <c r="T154" s="24"/>
      <c r="U154" s="2" t="s">
        <v>154</v>
      </c>
      <c r="V154" s="2">
        <v>7</v>
      </c>
      <c r="W154" s="2">
        <v>2</v>
      </c>
      <c r="X154" s="2">
        <v>48.29</v>
      </c>
      <c r="Y154" s="2">
        <v>816101</v>
      </c>
      <c r="Z154" s="2" t="s">
        <v>341</v>
      </c>
      <c r="AA154" s="25"/>
    </row>
    <row r="155" spans="1:27" x14ac:dyDescent="0.25">
      <c r="A155" s="8" t="s">
        <v>155</v>
      </c>
      <c r="B155" s="8">
        <v>7</v>
      </c>
      <c r="C155" s="8">
        <v>2</v>
      </c>
      <c r="D155" s="8">
        <v>34.75</v>
      </c>
      <c r="E155" s="3">
        <v>573375</v>
      </c>
      <c r="F155" s="8" t="s">
        <v>56</v>
      </c>
      <c r="G155" s="1"/>
      <c r="H155" s="17"/>
      <c r="I155" s="2">
        <f t="shared" si="7"/>
        <v>16500</v>
      </c>
      <c r="J155" s="24"/>
      <c r="L155" s="2" t="s">
        <v>155</v>
      </c>
      <c r="M155" s="2">
        <v>7</v>
      </c>
      <c r="N155" s="2">
        <v>2</v>
      </c>
      <c r="O155" s="2">
        <v>34.75</v>
      </c>
      <c r="P155" s="9">
        <v>590750</v>
      </c>
      <c r="Q155" s="2" t="s">
        <v>56</v>
      </c>
      <c r="R155" s="13">
        <f t="shared" si="8"/>
        <v>17375</v>
      </c>
      <c r="S155" s="2">
        <f t="shared" si="9"/>
        <v>17000</v>
      </c>
      <c r="T155" s="24"/>
      <c r="U155" s="2" t="s">
        <v>155</v>
      </c>
      <c r="V155" s="2">
        <v>7</v>
      </c>
      <c r="W155" s="2">
        <v>2</v>
      </c>
      <c r="X155" s="2">
        <v>34.75</v>
      </c>
      <c r="Y155" s="2">
        <v>590750</v>
      </c>
      <c r="Z155" s="2" t="s">
        <v>56</v>
      </c>
      <c r="AA155" s="25"/>
    </row>
    <row r="156" spans="1:27" x14ac:dyDescent="0.25">
      <c r="A156" s="1" t="s">
        <v>156</v>
      </c>
      <c r="B156" s="8">
        <v>7</v>
      </c>
      <c r="C156" s="8">
        <v>4</v>
      </c>
      <c r="D156" s="8">
        <v>69.819999999999993</v>
      </c>
      <c r="E156" s="3">
        <v>1061264</v>
      </c>
      <c r="F156" s="1" t="s">
        <v>2</v>
      </c>
      <c r="G156" s="1"/>
      <c r="H156" s="17"/>
      <c r="I156" s="2">
        <f t="shared" si="7"/>
        <v>15200.000000000002</v>
      </c>
      <c r="J156" s="24"/>
      <c r="L156" s="2" t="s">
        <v>156</v>
      </c>
      <c r="M156" s="2">
        <v>7</v>
      </c>
      <c r="N156" s="2">
        <v>4</v>
      </c>
      <c r="O156" s="2">
        <v>69.819999999999993</v>
      </c>
      <c r="P156" s="9">
        <v>1152030</v>
      </c>
      <c r="Q156" s="2" t="s">
        <v>56</v>
      </c>
      <c r="R156" s="13">
        <f t="shared" si="8"/>
        <v>90766</v>
      </c>
      <c r="S156" s="2">
        <f t="shared" si="9"/>
        <v>16500</v>
      </c>
      <c r="T156" s="24"/>
      <c r="U156" s="2" t="s">
        <v>156</v>
      </c>
      <c r="V156" s="2">
        <v>7</v>
      </c>
      <c r="W156" s="2">
        <v>4</v>
      </c>
      <c r="X156" s="2">
        <v>69.819999999999993</v>
      </c>
      <c r="Y156" s="26">
        <v>1152030</v>
      </c>
      <c r="Z156" s="2" t="s">
        <v>56</v>
      </c>
      <c r="AA156" s="25"/>
    </row>
    <row r="157" spans="1:27" x14ac:dyDescent="0.25">
      <c r="A157" s="8" t="s">
        <v>157</v>
      </c>
      <c r="B157" s="8">
        <v>7</v>
      </c>
      <c r="C157" s="8">
        <v>2</v>
      </c>
      <c r="D157" s="8">
        <v>34.909999999999997</v>
      </c>
      <c r="E157" s="3">
        <v>576015</v>
      </c>
      <c r="F157" s="8" t="s">
        <v>56</v>
      </c>
      <c r="G157" s="1"/>
      <c r="H157" s="17"/>
      <c r="I157" s="2">
        <f t="shared" si="7"/>
        <v>16500</v>
      </c>
      <c r="J157" s="24"/>
      <c r="L157" s="2" t="s">
        <v>157</v>
      </c>
      <c r="M157" s="2">
        <v>7</v>
      </c>
      <c r="N157" s="2">
        <v>2</v>
      </c>
      <c r="O157" s="2">
        <v>34.909999999999997</v>
      </c>
      <c r="P157" s="9">
        <v>593470</v>
      </c>
      <c r="Q157" s="2" t="s">
        <v>56</v>
      </c>
      <c r="R157" s="13">
        <f t="shared" si="8"/>
        <v>17455</v>
      </c>
      <c r="S157" s="2">
        <f t="shared" si="9"/>
        <v>17000</v>
      </c>
      <c r="T157" s="24"/>
      <c r="U157" s="2" t="s">
        <v>157</v>
      </c>
      <c r="V157" s="2">
        <v>7</v>
      </c>
      <c r="W157" s="2">
        <v>2</v>
      </c>
      <c r="X157" s="2">
        <v>34.909999999999997</v>
      </c>
      <c r="Y157" s="2">
        <v>593470</v>
      </c>
      <c r="Z157" s="2" t="s">
        <v>56</v>
      </c>
      <c r="AA157" s="25"/>
    </row>
    <row r="158" spans="1:27" x14ac:dyDescent="0.25">
      <c r="A158" s="8" t="s">
        <v>158</v>
      </c>
      <c r="B158" s="8">
        <v>7</v>
      </c>
      <c r="C158" s="8">
        <v>2</v>
      </c>
      <c r="D158" s="8">
        <v>34.979999999999997</v>
      </c>
      <c r="E158" s="3">
        <v>577170</v>
      </c>
      <c r="F158" s="8" t="s">
        <v>56</v>
      </c>
      <c r="G158" s="1"/>
      <c r="H158" s="17"/>
      <c r="I158" s="2">
        <f t="shared" si="7"/>
        <v>16500</v>
      </c>
      <c r="J158" s="24"/>
      <c r="L158" s="2" t="s">
        <v>158</v>
      </c>
      <c r="M158" s="2">
        <v>7</v>
      </c>
      <c r="N158" s="2">
        <v>2</v>
      </c>
      <c r="O158" s="2">
        <v>34.979999999999997</v>
      </c>
      <c r="P158" s="9">
        <v>594660</v>
      </c>
      <c r="Q158" s="2" t="s">
        <v>56</v>
      </c>
      <c r="R158" s="13">
        <f t="shared" si="8"/>
        <v>17490</v>
      </c>
      <c r="S158" s="2">
        <f t="shared" si="9"/>
        <v>17000</v>
      </c>
      <c r="T158" s="24"/>
      <c r="U158" s="2" t="s">
        <v>158</v>
      </c>
      <c r="V158" s="2">
        <v>7</v>
      </c>
      <c r="W158" s="2">
        <v>2</v>
      </c>
      <c r="X158" s="2">
        <v>34.979999999999997</v>
      </c>
      <c r="Y158" s="2">
        <v>594660</v>
      </c>
      <c r="Z158" s="2" t="s">
        <v>56</v>
      </c>
      <c r="AA158" s="25"/>
    </row>
    <row r="159" spans="1:27" x14ac:dyDescent="0.25">
      <c r="A159" s="1" t="s">
        <v>159</v>
      </c>
      <c r="B159" s="8">
        <v>7</v>
      </c>
      <c r="C159" s="8">
        <v>3</v>
      </c>
      <c r="D159" s="8">
        <v>71.31</v>
      </c>
      <c r="E159" s="3">
        <v>1062519</v>
      </c>
      <c r="F159" s="1" t="s">
        <v>2</v>
      </c>
      <c r="G159" s="1"/>
      <c r="H159" s="17"/>
      <c r="I159" s="2">
        <f t="shared" si="7"/>
        <v>14900</v>
      </c>
      <c r="J159" s="24"/>
      <c r="L159" s="2" t="s">
        <v>159</v>
      </c>
      <c r="M159" s="2">
        <v>7</v>
      </c>
      <c r="N159" s="2">
        <v>3</v>
      </c>
      <c r="O159" s="2">
        <v>71.31</v>
      </c>
      <c r="P159" s="9">
        <v>1176615</v>
      </c>
      <c r="Q159" s="2" t="s">
        <v>341</v>
      </c>
      <c r="R159" s="13">
        <f t="shared" si="8"/>
        <v>114096</v>
      </c>
      <c r="S159" s="2">
        <f t="shared" si="9"/>
        <v>16500</v>
      </c>
      <c r="T159" s="24"/>
      <c r="U159" s="2" t="s">
        <v>159</v>
      </c>
      <c r="V159" s="2">
        <v>7</v>
      </c>
      <c r="W159" s="2">
        <v>3</v>
      </c>
      <c r="X159" s="2">
        <v>71.31</v>
      </c>
      <c r="Y159" s="2">
        <v>1176615</v>
      </c>
      <c r="Z159" s="2" t="s">
        <v>341</v>
      </c>
      <c r="AA159" s="25"/>
    </row>
    <row r="160" spans="1:27" x14ac:dyDescent="0.25">
      <c r="A160" s="8" t="s">
        <v>160</v>
      </c>
      <c r="B160" s="8">
        <v>7</v>
      </c>
      <c r="C160" s="8">
        <v>2</v>
      </c>
      <c r="D160" s="8">
        <v>45.41</v>
      </c>
      <c r="E160" s="3">
        <v>740183</v>
      </c>
      <c r="F160" s="8" t="s">
        <v>56</v>
      </c>
      <c r="G160" s="1"/>
      <c r="H160" s="17"/>
      <c r="I160" s="2">
        <f t="shared" si="7"/>
        <v>16300.000000000002</v>
      </c>
      <c r="J160" s="24"/>
      <c r="L160" s="2" t="s">
        <v>160</v>
      </c>
      <c r="M160" s="2">
        <v>7</v>
      </c>
      <c r="N160" s="2">
        <v>2</v>
      </c>
      <c r="O160" s="2">
        <v>45.41</v>
      </c>
      <c r="P160" s="9">
        <v>771970</v>
      </c>
      <c r="Q160" s="2" t="s">
        <v>56</v>
      </c>
      <c r="R160" s="13">
        <f t="shared" si="8"/>
        <v>31787</v>
      </c>
      <c r="S160" s="2">
        <f t="shared" si="9"/>
        <v>17000</v>
      </c>
      <c r="T160" s="24"/>
      <c r="U160" s="2" t="s">
        <v>160</v>
      </c>
      <c r="V160" s="2">
        <v>7</v>
      </c>
      <c r="W160" s="2">
        <v>2</v>
      </c>
      <c r="X160" s="2">
        <v>45.41</v>
      </c>
      <c r="Y160" s="2">
        <v>771970</v>
      </c>
      <c r="Z160" s="2" t="s">
        <v>56</v>
      </c>
      <c r="AA160" s="25"/>
    </row>
    <row r="161" spans="1:27" x14ac:dyDescent="0.25">
      <c r="A161" s="1" t="s">
        <v>161</v>
      </c>
      <c r="B161" s="8">
        <v>7</v>
      </c>
      <c r="C161" s="8">
        <v>2</v>
      </c>
      <c r="D161" s="8">
        <v>43.91</v>
      </c>
      <c r="E161" s="3">
        <v>715733</v>
      </c>
      <c r="F161" s="1" t="s">
        <v>2</v>
      </c>
      <c r="G161" s="1"/>
      <c r="H161" s="17"/>
      <c r="I161" s="2">
        <f t="shared" si="7"/>
        <v>16300.000000000002</v>
      </c>
      <c r="J161" s="24"/>
      <c r="L161" s="2" t="s">
        <v>161</v>
      </c>
      <c r="M161" s="2">
        <v>7</v>
      </c>
      <c r="N161" s="2">
        <v>2</v>
      </c>
      <c r="O161" s="2">
        <v>43.91</v>
      </c>
      <c r="P161" s="9">
        <v>742079</v>
      </c>
      <c r="Q161" s="2" t="s">
        <v>341</v>
      </c>
      <c r="R161" s="13">
        <f t="shared" si="8"/>
        <v>26346</v>
      </c>
      <c r="S161" s="2">
        <f t="shared" si="9"/>
        <v>16900</v>
      </c>
      <c r="T161" s="24"/>
      <c r="U161" s="2" t="s">
        <v>161</v>
      </c>
      <c r="V161" s="2">
        <v>7</v>
      </c>
      <c r="W161" s="2">
        <v>2</v>
      </c>
      <c r="X161" s="2">
        <v>43.91</v>
      </c>
      <c r="Y161" s="2">
        <v>742079</v>
      </c>
      <c r="Z161" s="2" t="s">
        <v>341</v>
      </c>
      <c r="AA161" s="25"/>
    </row>
    <row r="162" spans="1:27" x14ac:dyDescent="0.25">
      <c r="A162" s="1" t="s">
        <v>162</v>
      </c>
      <c r="B162" s="8">
        <v>7</v>
      </c>
      <c r="C162" s="8">
        <v>3</v>
      </c>
      <c r="D162" s="8">
        <v>64.67</v>
      </c>
      <c r="E162" s="3">
        <v>970050</v>
      </c>
      <c r="F162" s="1" t="s">
        <v>2</v>
      </c>
      <c r="G162" s="1"/>
      <c r="H162" s="17"/>
      <c r="I162" s="2">
        <f t="shared" si="7"/>
        <v>15000</v>
      </c>
      <c r="J162" s="24"/>
      <c r="L162" s="2" t="s">
        <v>162</v>
      </c>
      <c r="M162" s="2">
        <v>7</v>
      </c>
      <c r="N162" s="2">
        <v>3</v>
      </c>
      <c r="O162" s="2">
        <v>64.67</v>
      </c>
      <c r="P162" s="9">
        <v>1067055</v>
      </c>
      <c r="Q162" s="2" t="s">
        <v>341</v>
      </c>
      <c r="R162" s="13">
        <f t="shared" si="8"/>
        <v>97005</v>
      </c>
      <c r="S162" s="2">
        <f t="shared" si="9"/>
        <v>16500</v>
      </c>
      <c r="T162" s="24"/>
      <c r="U162" s="2" t="s">
        <v>162</v>
      </c>
      <c r="V162" s="2">
        <v>7</v>
      </c>
      <c r="W162" s="2">
        <v>3</v>
      </c>
      <c r="X162" s="2">
        <v>64.67</v>
      </c>
      <c r="Y162" s="2">
        <v>1067055</v>
      </c>
      <c r="Z162" s="2" t="s">
        <v>341</v>
      </c>
      <c r="AA162" s="25"/>
    </row>
    <row r="163" spans="1:27" x14ac:dyDescent="0.25">
      <c r="A163" s="1" t="s">
        <v>163</v>
      </c>
      <c r="B163" s="8">
        <v>7</v>
      </c>
      <c r="C163" s="8">
        <v>3</v>
      </c>
      <c r="D163" s="8">
        <v>56.81</v>
      </c>
      <c r="E163" s="3">
        <v>886236</v>
      </c>
      <c r="F163" s="1" t="s">
        <v>2</v>
      </c>
      <c r="G163" s="1"/>
      <c r="H163" s="17"/>
      <c r="I163" s="2">
        <f t="shared" si="7"/>
        <v>15600</v>
      </c>
      <c r="J163" s="24"/>
      <c r="L163" s="2" t="s">
        <v>163</v>
      </c>
      <c r="M163" s="2">
        <v>7</v>
      </c>
      <c r="N163" s="2">
        <v>3</v>
      </c>
      <c r="O163" s="2">
        <v>56.81</v>
      </c>
      <c r="P163" s="9">
        <v>948727</v>
      </c>
      <c r="Q163" s="2" t="s">
        <v>341</v>
      </c>
      <c r="R163" s="13">
        <f t="shared" si="8"/>
        <v>62491</v>
      </c>
      <c r="S163" s="2">
        <f t="shared" si="9"/>
        <v>16700</v>
      </c>
      <c r="T163" s="24"/>
      <c r="U163" s="2" t="s">
        <v>163</v>
      </c>
      <c r="V163" s="2">
        <v>7</v>
      </c>
      <c r="W163" s="2">
        <v>3</v>
      </c>
      <c r="X163" s="2">
        <v>56.81</v>
      </c>
      <c r="Y163" s="2">
        <v>948727</v>
      </c>
      <c r="Z163" s="2" t="s">
        <v>341</v>
      </c>
      <c r="AA163" s="25"/>
    </row>
    <row r="164" spans="1:27" x14ac:dyDescent="0.25">
      <c r="A164" s="8" t="s">
        <v>164</v>
      </c>
      <c r="B164" s="8">
        <v>7</v>
      </c>
      <c r="C164" s="8">
        <v>3</v>
      </c>
      <c r="D164" s="8">
        <v>54.08</v>
      </c>
      <c r="E164" s="3">
        <v>854464</v>
      </c>
      <c r="F164" s="8" t="s">
        <v>56</v>
      </c>
      <c r="G164" s="1"/>
      <c r="H164" s="17"/>
      <c r="I164" s="2">
        <f t="shared" si="7"/>
        <v>15800</v>
      </c>
      <c r="J164" s="24"/>
      <c r="L164" s="2" t="s">
        <v>164</v>
      </c>
      <c r="M164" s="2">
        <v>7</v>
      </c>
      <c r="N164" s="2">
        <v>3</v>
      </c>
      <c r="O164" s="2">
        <v>54.08</v>
      </c>
      <c r="P164" s="9">
        <v>903136</v>
      </c>
      <c r="Q164" s="2" t="s">
        <v>56</v>
      </c>
      <c r="R164" s="13">
        <f t="shared" si="8"/>
        <v>48672</v>
      </c>
      <c r="S164" s="2">
        <f t="shared" si="9"/>
        <v>16700</v>
      </c>
      <c r="T164" s="24"/>
      <c r="U164" s="2" t="s">
        <v>164</v>
      </c>
      <c r="V164" s="2">
        <v>7</v>
      </c>
      <c r="W164" s="2">
        <v>3</v>
      </c>
      <c r="X164" s="2">
        <v>54.08</v>
      </c>
      <c r="Y164" s="2">
        <v>903136</v>
      </c>
      <c r="Z164" s="2" t="s">
        <v>56</v>
      </c>
      <c r="AA164" s="25"/>
    </row>
    <row r="165" spans="1:27" x14ac:dyDescent="0.25">
      <c r="A165" s="1" t="s">
        <v>165</v>
      </c>
      <c r="B165" s="8">
        <v>7</v>
      </c>
      <c r="C165" s="8">
        <v>4</v>
      </c>
      <c r="D165" s="8">
        <v>64.28</v>
      </c>
      <c r="E165" s="3">
        <v>977056</v>
      </c>
      <c r="F165" s="1" t="s">
        <v>2</v>
      </c>
      <c r="G165" s="1"/>
      <c r="H165" s="17"/>
      <c r="I165" s="2">
        <f t="shared" si="7"/>
        <v>15200</v>
      </c>
      <c r="J165" s="24"/>
      <c r="L165" s="2" t="s">
        <v>165</v>
      </c>
      <c r="M165" s="2">
        <v>7</v>
      </c>
      <c r="N165" s="2">
        <v>4</v>
      </c>
      <c r="O165" s="2">
        <v>64.28</v>
      </c>
      <c r="P165" s="9">
        <v>1060620</v>
      </c>
      <c r="Q165" s="2" t="s">
        <v>341</v>
      </c>
      <c r="R165" s="13">
        <f t="shared" si="8"/>
        <v>83564</v>
      </c>
      <c r="S165" s="2">
        <f t="shared" si="9"/>
        <v>16500</v>
      </c>
      <c r="T165" s="24"/>
      <c r="U165" s="2" t="s">
        <v>165</v>
      </c>
      <c r="V165" s="2">
        <v>7</v>
      </c>
      <c r="W165" s="2">
        <v>4</v>
      </c>
      <c r="X165" s="2">
        <v>64.28</v>
      </c>
      <c r="Y165" s="2">
        <v>1060620</v>
      </c>
      <c r="Z165" s="2" t="s">
        <v>341</v>
      </c>
      <c r="AA165" s="25"/>
    </row>
    <row r="166" spans="1:27" x14ac:dyDescent="0.25">
      <c r="A166" s="1" t="s">
        <v>166</v>
      </c>
      <c r="B166" s="8">
        <v>7</v>
      </c>
      <c r="C166" s="8">
        <v>3</v>
      </c>
      <c r="D166" s="8">
        <v>55.36</v>
      </c>
      <c r="E166" s="3">
        <v>852544</v>
      </c>
      <c r="F166" s="1" t="s">
        <v>2</v>
      </c>
      <c r="G166" s="1"/>
      <c r="H166" s="17"/>
      <c r="I166" s="2">
        <f t="shared" si="7"/>
        <v>15400</v>
      </c>
      <c r="J166" s="24"/>
      <c r="L166" s="2" t="s">
        <v>166</v>
      </c>
      <c r="M166" s="2">
        <v>7</v>
      </c>
      <c r="N166" s="2">
        <v>3</v>
      </c>
      <c r="O166" s="2">
        <v>55.36</v>
      </c>
      <c r="P166" s="9">
        <v>858080</v>
      </c>
      <c r="Q166" s="2" t="s">
        <v>341</v>
      </c>
      <c r="R166" s="13">
        <f t="shared" si="8"/>
        <v>5536</v>
      </c>
      <c r="S166" s="2">
        <f t="shared" si="9"/>
        <v>15500</v>
      </c>
      <c r="T166" s="24"/>
      <c r="U166" s="2" t="s">
        <v>166</v>
      </c>
      <c r="V166" s="2">
        <v>7</v>
      </c>
      <c r="W166" s="2">
        <v>3</v>
      </c>
      <c r="X166" s="2">
        <v>55.36</v>
      </c>
      <c r="Y166" s="2">
        <v>858080</v>
      </c>
      <c r="Z166" s="2" t="s">
        <v>341</v>
      </c>
      <c r="AA166" s="25"/>
    </row>
    <row r="167" spans="1:27" x14ac:dyDescent="0.25">
      <c r="A167" s="1" t="s">
        <v>167</v>
      </c>
      <c r="B167" s="8">
        <v>7</v>
      </c>
      <c r="C167" s="8">
        <v>3</v>
      </c>
      <c r="D167" s="8">
        <v>67.900000000000006</v>
      </c>
      <c r="E167" s="3">
        <v>1099980</v>
      </c>
      <c r="F167" s="1" t="s">
        <v>2</v>
      </c>
      <c r="G167" s="1"/>
      <c r="H167" s="17"/>
      <c r="I167" s="2">
        <f t="shared" si="7"/>
        <v>16199.999999999998</v>
      </c>
      <c r="J167" s="24"/>
      <c r="L167" s="2" t="s">
        <v>167</v>
      </c>
      <c r="M167" s="2">
        <v>7</v>
      </c>
      <c r="N167" s="2">
        <v>3</v>
      </c>
      <c r="O167" s="2">
        <v>67.900000000000006</v>
      </c>
      <c r="P167" s="9">
        <v>1120350</v>
      </c>
      <c r="Q167" s="2" t="s">
        <v>341</v>
      </c>
      <c r="R167" s="13">
        <f t="shared" si="8"/>
        <v>20370</v>
      </c>
      <c r="S167" s="2">
        <f t="shared" si="9"/>
        <v>16500</v>
      </c>
      <c r="T167" s="24"/>
      <c r="U167" s="2" t="s">
        <v>167</v>
      </c>
      <c r="V167" s="2">
        <v>7</v>
      </c>
      <c r="W167" s="2">
        <v>3</v>
      </c>
      <c r="X167" s="2">
        <v>67.900000000000006</v>
      </c>
      <c r="Y167" s="2">
        <v>1120350</v>
      </c>
      <c r="Z167" s="2" t="s">
        <v>341</v>
      </c>
      <c r="AA167" s="25"/>
    </row>
    <row r="168" spans="1:27" x14ac:dyDescent="0.25">
      <c r="A168" s="1" t="s">
        <v>168</v>
      </c>
      <c r="B168" s="8">
        <v>7</v>
      </c>
      <c r="C168" s="8">
        <v>3</v>
      </c>
      <c r="D168" s="8">
        <v>56.72</v>
      </c>
      <c r="E168" s="3">
        <v>884832</v>
      </c>
      <c r="F168" s="1" t="s">
        <v>2</v>
      </c>
      <c r="G168" s="1"/>
      <c r="H168" s="17"/>
      <c r="I168" s="2">
        <f t="shared" ref="I168:I169" si="10">E168/D168</f>
        <v>15600</v>
      </c>
      <c r="J168" s="24"/>
      <c r="L168" s="2" t="s">
        <v>168</v>
      </c>
      <c r="M168" s="2">
        <v>7</v>
      </c>
      <c r="N168" s="2">
        <v>3</v>
      </c>
      <c r="O168" s="2">
        <v>56.72</v>
      </c>
      <c r="P168" s="9">
        <v>884832</v>
      </c>
      <c r="Q168" s="2" t="s">
        <v>341</v>
      </c>
      <c r="R168" s="13">
        <f t="shared" si="8"/>
        <v>0</v>
      </c>
      <c r="S168" s="2">
        <f t="shared" si="9"/>
        <v>15600</v>
      </c>
      <c r="T168" s="24"/>
      <c r="U168" s="2" t="s">
        <v>168</v>
      </c>
      <c r="V168" s="2">
        <v>7</v>
      </c>
      <c r="W168" s="2">
        <v>3</v>
      </c>
      <c r="X168" s="2">
        <v>56.72</v>
      </c>
      <c r="Y168" s="2">
        <v>884832</v>
      </c>
      <c r="Z168" s="2" t="s">
        <v>341</v>
      </c>
      <c r="AA168" s="25"/>
    </row>
    <row r="169" spans="1:27" x14ac:dyDescent="0.25">
      <c r="A169" s="8" t="s">
        <v>169</v>
      </c>
      <c r="B169" s="8">
        <v>7</v>
      </c>
      <c r="C169" s="8">
        <v>4</v>
      </c>
      <c r="D169" s="8">
        <v>113.03</v>
      </c>
      <c r="E169" s="3">
        <v>2204085</v>
      </c>
      <c r="F169" s="8" t="s">
        <v>56</v>
      </c>
      <c r="G169" s="3">
        <f>SUM(D2:D169)</f>
        <v>8496.5900000000038</v>
      </c>
      <c r="H169" s="18">
        <f>SUM(E2:E169)</f>
        <v>123054840</v>
      </c>
      <c r="I169" s="2">
        <f t="shared" si="10"/>
        <v>19500</v>
      </c>
      <c r="J169" s="24"/>
      <c r="L169" s="2" t="s">
        <v>169</v>
      </c>
      <c r="M169" s="2">
        <v>7</v>
      </c>
      <c r="N169" s="2">
        <v>4</v>
      </c>
      <c r="O169" s="2">
        <v>113.03</v>
      </c>
      <c r="P169" s="9">
        <v>2204085</v>
      </c>
      <c r="Q169" s="2" t="s">
        <v>56</v>
      </c>
      <c r="R169" s="13">
        <f t="shared" si="8"/>
        <v>0</v>
      </c>
      <c r="S169" s="2">
        <f t="shared" si="9"/>
        <v>19500</v>
      </c>
      <c r="T169" s="24"/>
      <c r="U169" s="2" t="s">
        <v>169</v>
      </c>
      <c r="V169" s="2">
        <v>7</v>
      </c>
      <c r="W169" s="2">
        <v>4</v>
      </c>
      <c r="X169" s="2">
        <v>113.03</v>
      </c>
      <c r="Y169" s="27">
        <v>2204085</v>
      </c>
      <c r="Z169" s="2" t="s">
        <v>56</v>
      </c>
      <c r="AA169" s="25"/>
    </row>
    <row r="170" spans="1:27" s="34" customFormat="1" ht="36" customHeight="1" thickBot="1" x14ac:dyDescent="0.3">
      <c r="A170" s="28"/>
      <c r="B170" s="29"/>
      <c r="C170" s="29"/>
      <c r="D170" s="29"/>
      <c r="E170" s="29" t="s">
        <v>170</v>
      </c>
      <c r="F170" s="29"/>
      <c r="G170" s="29"/>
      <c r="H170" s="29"/>
      <c r="I170" s="29"/>
      <c r="J170" s="28"/>
      <c r="K170" s="28"/>
      <c r="L170" s="28"/>
      <c r="M170" s="28"/>
      <c r="N170" s="28"/>
      <c r="O170" s="28"/>
      <c r="P170" s="29" t="s">
        <v>170</v>
      </c>
      <c r="Q170" s="28"/>
      <c r="R170" s="30"/>
      <c r="S170" s="28"/>
      <c r="T170" s="28"/>
      <c r="U170" s="31"/>
      <c r="V170" s="28"/>
      <c r="W170" s="28"/>
      <c r="X170" s="28"/>
      <c r="Y170" s="32" t="s">
        <v>170</v>
      </c>
      <c r="Z170" s="28"/>
      <c r="AA170" s="33"/>
    </row>
    <row r="171" spans="1:27" x14ac:dyDescent="0.25">
      <c r="A171" s="1" t="s">
        <v>171</v>
      </c>
      <c r="B171" s="8">
        <v>0</v>
      </c>
      <c r="C171" s="8">
        <v>3</v>
      </c>
      <c r="D171" s="8">
        <v>56.42</v>
      </c>
      <c r="E171" s="3">
        <v>727818</v>
      </c>
      <c r="F171" s="1" t="s">
        <v>2</v>
      </c>
      <c r="G171" s="1"/>
      <c r="H171" s="17"/>
      <c r="I171" s="2">
        <f t="shared" ref="I171:I234" si="11">E171/D171</f>
        <v>12900</v>
      </c>
      <c r="J171" s="24"/>
      <c r="L171" s="2" t="s">
        <v>171</v>
      </c>
      <c r="M171" s="2">
        <v>0</v>
      </c>
      <c r="N171" s="2">
        <v>3</v>
      </c>
      <c r="O171" s="2">
        <v>56.42</v>
      </c>
      <c r="P171" s="9">
        <v>727818</v>
      </c>
      <c r="Q171" s="2" t="s">
        <v>341</v>
      </c>
      <c r="R171" s="13">
        <f t="shared" si="8"/>
        <v>0</v>
      </c>
      <c r="S171" s="2">
        <f t="shared" si="9"/>
        <v>12900</v>
      </c>
      <c r="T171" s="24"/>
      <c r="U171" s="2" t="s">
        <v>171</v>
      </c>
      <c r="V171" s="2">
        <v>0</v>
      </c>
      <c r="W171" s="2">
        <v>3</v>
      </c>
      <c r="X171" s="2">
        <v>56.42</v>
      </c>
      <c r="Y171" s="2">
        <v>727818</v>
      </c>
      <c r="Z171" s="2" t="s">
        <v>341</v>
      </c>
      <c r="AA171" s="25"/>
    </row>
    <row r="172" spans="1:27" x14ac:dyDescent="0.25">
      <c r="A172" s="1" t="s">
        <v>172</v>
      </c>
      <c r="B172" s="8">
        <v>0</v>
      </c>
      <c r="C172" s="8">
        <v>2</v>
      </c>
      <c r="D172" s="8">
        <v>48.37</v>
      </c>
      <c r="E172" s="3">
        <v>628810</v>
      </c>
      <c r="F172" s="1" t="s">
        <v>2</v>
      </c>
      <c r="G172" s="1"/>
      <c r="H172" s="17"/>
      <c r="I172" s="2">
        <f t="shared" si="11"/>
        <v>13000</v>
      </c>
      <c r="J172" s="24"/>
      <c r="L172" s="2" t="s">
        <v>172</v>
      </c>
      <c r="M172" s="2">
        <v>0</v>
      </c>
      <c r="N172" s="2">
        <v>2</v>
      </c>
      <c r="O172" s="2">
        <v>48.37</v>
      </c>
      <c r="P172" s="9">
        <v>628810</v>
      </c>
      <c r="Q172" s="2" t="s">
        <v>341</v>
      </c>
      <c r="R172" s="13">
        <f t="shared" si="8"/>
        <v>0</v>
      </c>
      <c r="S172" s="2">
        <f t="shared" si="9"/>
        <v>13000</v>
      </c>
      <c r="T172" s="24"/>
      <c r="U172" s="2" t="s">
        <v>172</v>
      </c>
      <c r="V172" s="2">
        <v>0</v>
      </c>
      <c r="W172" s="2">
        <v>2</v>
      </c>
      <c r="X172" s="2">
        <v>48.37</v>
      </c>
      <c r="Y172" s="2">
        <v>628810</v>
      </c>
      <c r="Z172" s="2" t="s">
        <v>341</v>
      </c>
      <c r="AA172" s="25"/>
    </row>
    <row r="173" spans="1:27" x14ac:dyDescent="0.25">
      <c r="A173" s="1" t="s">
        <v>173</v>
      </c>
      <c r="B173" s="8">
        <v>0</v>
      </c>
      <c r="C173" s="8">
        <v>4</v>
      </c>
      <c r="D173" s="8">
        <v>74.989999999999995</v>
      </c>
      <c r="E173" s="3">
        <v>862385</v>
      </c>
      <c r="F173" s="1" t="s">
        <v>2</v>
      </c>
      <c r="G173" s="1"/>
      <c r="H173" s="17"/>
      <c r="I173" s="2">
        <f t="shared" si="11"/>
        <v>11500</v>
      </c>
      <c r="J173" s="24"/>
      <c r="L173" s="2" t="s">
        <v>173</v>
      </c>
      <c r="M173" s="2">
        <v>0</v>
      </c>
      <c r="N173" s="2">
        <v>4</v>
      </c>
      <c r="O173" s="2">
        <v>74.989999999999995</v>
      </c>
      <c r="P173" s="9">
        <v>862385</v>
      </c>
      <c r="Q173" s="2" t="s">
        <v>341</v>
      </c>
      <c r="R173" s="13">
        <f t="shared" si="8"/>
        <v>0</v>
      </c>
      <c r="S173" s="2">
        <f t="shared" si="9"/>
        <v>11500</v>
      </c>
      <c r="T173" s="24"/>
      <c r="U173" s="2" t="s">
        <v>173</v>
      </c>
      <c r="V173" s="2">
        <v>0</v>
      </c>
      <c r="W173" s="2">
        <v>4</v>
      </c>
      <c r="X173" s="2">
        <v>74.989999999999995</v>
      </c>
      <c r="Y173" s="2">
        <v>862385</v>
      </c>
      <c r="Z173" s="2" t="s">
        <v>341</v>
      </c>
      <c r="AA173" s="25"/>
    </row>
    <row r="174" spans="1:27" x14ac:dyDescent="0.25">
      <c r="A174" s="1" t="s">
        <v>174</v>
      </c>
      <c r="B174" s="8">
        <v>0</v>
      </c>
      <c r="C174" s="8">
        <v>4</v>
      </c>
      <c r="D174" s="8">
        <v>68.33</v>
      </c>
      <c r="E174" s="3">
        <v>813127</v>
      </c>
      <c r="F174" s="1" t="s">
        <v>2</v>
      </c>
      <c r="G174" s="1"/>
      <c r="H174" s="17"/>
      <c r="I174" s="2">
        <f t="shared" si="11"/>
        <v>11900</v>
      </c>
      <c r="J174" s="24"/>
      <c r="L174" s="2" t="s">
        <v>174</v>
      </c>
      <c r="M174" s="2">
        <v>0</v>
      </c>
      <c r="N174" s="2">
        <v>4</v>
      </c>
      <c r="O174" s="2">
        <v>68.33</v>
      </c>
      <c r="P174" s="9">
        <v>813127</v>
      </c>
      <c r="Q174" s="2" t="s">
        <v>341</v>
      </c>
      <c r="R174" s="13">
        <f t="shared" si="8"/>
        <v>0</v>
      </c>
      <c r="S174" s="2">
        <f t="shared" si="9"/>
        <v>11900</v>
      </c>
      <c r="T174" s="24"/>
      <c r="U174" s="2" t="s">
        <v>174</v>
      </c>
      <c r="V174" s="2">
        <v>0</v>
      </c>
      <c r="W174" s="2">
        <v>4</v>
      </c>
      <c r="X174" s="2">
        <v>68.33</v>
      </c>
      <c r="Y174" s="2">
        <v>813127</v>
      </c>
      <c r="Z174" s="2" t="s">
        <v>341</v>
      </c>
      <c r="AA174" s="25"/>
    </row>
    <row r="175" spans="1:27" x14ac:dyDescent="0.25">
      <c r="A175" s="1" t="s">
        <v>175</v>
      </c>
      <c r="B175" s="8">
        <v>0</v>
      </c>
      <c r="C175" s="8">
        <v>3</v>
      </c>
      <c r="D175" s="8">
        <v>51.74</v>
      </c>
      <c r="E175" s="3">
        <v>646750</v>
      </c>
      <c r="F175" s="1" t="s">
        <v>2</v>
      </c>
      <c r="G175" s="1"/>
      <c r="H175" s="17"/>
      <c r="I175" s="2">
        <f t="shared" si="11"/>
        <v>12500</v>
      </c>
      <c r="J175" s="24"/>
      <c r="L175" s="2" t="s">
        <v>175</v>
      </c>
      <c r="M175" s="2">
        <v>0</v>
      </c>
      <c r="N175" s="2">
        <v>3</v>
      </c>
      <c r="O175" s="2">
        <v>51.74</v>
      </c>
      <c r="P175" s="9">
        <v>646750</v>
      </c>
      <c r="Q175" s="2" t="s">
        <v>341</v>
      </c>
      <c r="R175" s="13">
        <f t="shared" si="8"/>
        <v>0</v>
      </c>
      <c r="S175" s="2">
        <f t="shared" si="9"/>
        <v>12500</v>
      </c>
      <c r="T175" s="24"/>
      <c r="U175" s="2" t="s">
        <v>175</v>
      </c>
      <c r="V175" s="2">
        <v>0</v>
      </c>
      <c r="W175" s="2">
        <v>3</v>
      </c>
      <c r="X175" s="2">
        <v>51.74</v>
      </c>
      <c r="Y175" s="2">
        <v>646750</v>
      </c>
      <c r="Z175" s="2" t="s">
        <v>341</v>
      </c>
      <c r="AA175" s="25"/>
    </row>
    <row r="176" spans="1:27" x14ac:dyDescent="0.25">
      <c r="A176" s="1" t="s">
        <v>176</v>
      </c>
      <c r="B176" s="8">
        <v>0</v>
      </c>
      <c r="C176" s="8">
        <v>2</v>
      </c>
      <c r="D176" s="8">
        <v>38.4</v>
      </c>
      <c r="E176" s="3">
        <v>529920</v>
      </c>
      <c r="F176" s="1" t="s">
        <v>2</v>
      </c>
      <c r="G176" s="1"/>
      <c r="H176" s="17"/>
      <c r="I176" s="2">
        <f t="shared" si="11"/>
        <v>13800</v>
      </c>
      <c r="J176" s="24"/>
      <c r="L176" s="2" t="s">
        <v>176</v>
      </c>
      <c r="M176" s="2">
        <v>0</v>
      </c>
      <c r="N176" s="2">
        <v>2</v>
      </c>
      <c r="O176" s="2">
        <v>38.4</v>
      </c>
      <c r="P176" s="9">
        <v>529920</v>
      </c>
      <c r="Q176" s="2" t="s">
        <v>341</v>
      </c>
      <c r="R176" s="13">
        <f t="shared" si="8"/>
        <v>0</v>
      </c>
      <c r="S176" s="2">
        <f t="shared" si="9"/>
        <v>13800</v>
      </c>
      <c r="T176" s="24"/>
      <c r="U176" s="2" t="s">
        <v>176</v>
      </c>
      <c r="V176" s="2">
        <v>0</v>
      </c>
      <c r="W176" s="2">
        <v>2</v>
      </c>
      <c r="X176" s="2">
        <v>38.4</v>
      </c>
      <c r="Y176" s="2">
        <v>529920</v>
      </c>
      <c r="Z176" s="2" t="s">
        <v>341</v>
      </c>
      <c r="AA176" s="25"/>
    </row>
    <row r="177" spans="1:27" x14ac:dyDescent="0.25">
      <c r="A177" s="1" t="s">
        <v>177</v>
      </c>
      <c r="B177" s="8">
        <v>0</v>
      </c>
      <c r="C177" s="8">
        <v>1</v>
      </c>
      <c r="D177" s="8">
        <v>30.47</v>
      </c>
      <c r="E177" s="3">
        <v>426580</v>
      </c>
      <c r="F177" s="1" t="s">
        <v>2</v>
      </c>
      <c r="G177" s="1"/>
      <c r="H177" s="17"/>
      <c r="I177" s="2">
        <f t="shared" si="11"/>
        <v>14000</v>
      </c>
      <c r="J177" s="24"/>
      <c r="L177" s="2" t="s">
        <v>177</v>
      </c>
      <c r="M177" s="2">
        <v>0</v>
      </c>
      <c r="N177" s="2">
        <v>1</v>
      </c>
      <c r="O177" s="2">
        <v>30.47</v>
      </c>
      <c r="P177" s="9">
        <v>426580</v>
      </c>
      <c r="Q177" s="2" t="s">
        <v>341</v>
      </c>
      <c r="R177" s="13">
        <f t="shared" si="8"/>
        <v>0</v>
      </c>
      <c r="S177" s="2">
        <f t="shared" si="9"/>
        <v>14000</v>
      </c>
      <c r="T177" s="24"/>
      <c r="U177" s="2" t="s">
        <v>177</v>
      </c>
      <c r="V177" s="2">
        <v>0</v>
      </c>
      <c r="W177" s="2">
        <v>1</v>
      </c>
      <c r="X177" s="2">
        <v>30.47</v>
      </c>
      <c r="Y177" s="2">
        <v>426580</v>
      </c>
      <c r="Z177" s="2" t="s">
        <v>341</v>
      </c>
      <c r="AA177" s="25"/>
    </row>
    <row r="178" spans="1:27" x14ac:dyDescent="0.25">
      <c r="A178" s="1" t="s">
        <v>178</v>
      </c>
      <c r="B178" s="8">
        <v>0</v>
      </c>
      <c r="C178" s="8">
        <v>3</v>
      </c>
      <c r="D178" s="8">
        <v>69.540000000000006</v>
      </c>
      <c r="E178" s="3">
        <v>848388</v>
      </c>
      <c r="F178" s="1" t="s">
        <v>2</v>
      </c>
      <c r="G178" s="1"/>
      <c r="H178" s="17"/>
      <c r="I178" s="2">
        <f t="shared" si="11"/>
        <v>12199.999999999998</v>
      </c>
      <c r="J178" s="24"/>
      <c r="L178" s="2" t="s">
        <v>178</v>
      </c>
      <c r="M178" s="2">
        <v>0</v>
      </c>
      <c r="N178" s="2">
        <v>3</v>
      </c>
      <c r="O178" s="2">
        <v>69.540000000000006</v>
      </c>
      <c r="P178" s="9">
        <v>1008330</v>
      </c>
      <c r="Q178" s="2" t="s">
        <v>341</v>
      </c>
      <c r="R178" s="13">
        <f t="shared" si="8"/>
        <v>159942</v>
      </c>
      <c r="S178" s="2">
        <f t="shared" si="9"/>
        <v>14499.999999999998</v>
      </c>
      <c r="T178" s="24"/>
      <c r="U178" s="2" t="s">
        <v>178</v>
      </c>
      <c r="V178" s="2">
        <v>0</v>
      </c>
      <c r="W178" s="2">
        <v>3</v>
      </c>
      <c r="X178" s="2">
        <v>69.540000000000006</v>
      </c>
      <c r="Y178" s="2">
        <v>1008330</v>
      </c>
      <c r="Z178" s="2" t="s">
        <v>341</v>
      </c>
      <c r="AA178" s="25"/>
    </row>
    <row r="179" spans="1:27" x14ac:dyDescent="0.25">
      <c r="A179" s="1" t="s">
        <v>179</v>
      </c>
      <c r="B179" s="8">
        <v>0</v>
      </c>
      <c r="C179" s="8">
        <v>2</v>
      </c>
      <c r="D179" s="8">
        <v>38.15</v>
      </c>
      <c r="E179" s="3">
        <v>526470</v>
      </c>
      <c r="F179" s="1" t="s">
        <v>2</v>
      </c>
      <c r="G179" s="1"/>
      <c r="H179" s="17"/>
      <c r="I179" s="2">
        <f t="shared" si="11"/>
        <v>13800</v>
      </c>
      <c r="J179" s="24"/>
      <c r="L179" s="2" t="s">
        <v>179</v>
      </c>
      <c r="M179" s="2">
        <v>0</v>
      </c>
      <c r="N179" s="2">
        <v>2</v>
      </c>
      <c r="O179" s="2">
        <v>38.15</v>
      </c>
      <c r="P179" s="9">
        <v>560805</v>
      </c>
      <c r="Q179" s="2" t="s">
        <v>341</v>
      </c>
      <c r="R179" s="13">
        <f t="shared" si="8"/>
        <v>34335</v>
      </c>
      <c r="S179" s="2">
        <f t="shared" si="9"/>
        <v>14700</v>
      </c>
      <c r="T179" s="24"/>
      <c r="U179" s="2" t="s">
        <v>179</v>
      </c>
      <c r="V179" s="2">
        <v>0</v>
      </c>
      <c r="W179" s="2">
        <v>2</v>
      </c>
      <c r="X179" s="2">
        <v>38.15</v>
      </c>
      <c r="Y179" s="2">
        <v>560805</v>
      </c>
      <c r="Z179" s="2" t="s">
        <v>341</v>
      </c>
      <c r="AA179" s="25"/>
    </row>
    <row r="180" spans="1:27" x14ac:dyDescent="0.25">
      <c r="A180" s="1" t="s">
        <v>180</v>
      </c>
      <c r="B180" s="8">
        <v>0</v>
      </c>
      <c r="C180" s="8">
        <v>1</v>
      </c>
      <c r="D180" s="8">
        <v>29.41</v>
      </c>
      <c r="E180" s="3">
        <v>411740</v>
      </c>
      <c r="F180" s="1" t="s">
        <v>2</v>
      </c>
      <c r="G180" s="1"/>
      <c r="H180" s="17"/>
      <c r="I180" s="2">
        <f t="shared" si="11"/>
        <v>14000</v>
      </c>
      <c r="J180" s="24"/>
      <c r="L180" s="2" t="s">
        <v>180</v>
      </c>
      <c r="M180" s="2">
        <v>0</v>
      </c>
      <c r="N180" s="2">
        <v>1</v>
      </c>
      <c r="O180" s="2">
        <v>29.41</v>
      </c>
      <c r="P180" s="9">
        <v>411740</v>
      </c>
      <c r="Q180" s="2" t="s">
        <v>341</v>
      </c>
      <c r="R180" s="13">
        <f t="shared" si="8"/>
        <v>0</v>
      </c>
      <c r="S180" s="2">
        <f t="shared" si="9"/>
        <v>14000</v>
      </c>
      <c r="T180" s="24"/>
      <c r="U180" s="2" t="s">
        <v>180</v>
      </c>
      <c r="V180" s="2">
        <v>0</v>
      </c>
      <c r="W180" s="2">
        <v>1</v>
      </c>
      <c r="X180" s="2">
        <v>29.41</v>
      </c>
      <c r="Y180" s="2">
        <v>411740</v>
      </c>
      <c r="Z180" s="2" t="s">
        <v>341</v>
      </c>
      <c r="AA180" s="25"/>
    </row>
    <row r="181" spans="1:27" x14ac:dyDescent="0.25">
      <c r="A181" s="1" t="s">
        <v>181</v>
      </c>
      <c r="B181" s="8">
        <v>1</v>
      </c>
      <c r="C181" s="8">
        <v>3</v>
      </c>
      <c r="D181" s="8">
        <v>58.48</v>
      </c>
      <c r="E181" s="3">
        <v>789480</v>
      </c>
      <c r="F181" s="1" t="s">
        <v>2</v>
      </c>
      <c r="G181" s="1"/>
      <c r="H181" s="17"/>
      <c r="I181" s="2">
        <f t="shared" si="11"/>
        <v>13500</v>
      </c>
      <c r="J181" s="24"/>
      <c r="L181" s="2" t="s">
        <v>181</v>
      </c>
      <c r="M181" s="2">
        <v>1</v>
      </c>
      <c r="N181" s="2">
        <v>3</v>
      </c>
      <c r="O181" s="2">
        <v>58.48</v>
      </c>
      <c r="P181" s="9">
        <v>865504</v>
      </c>
      <c r="Q181" s="2" t="s">
        <v>341</v>
      </c>
      <c r="R181" s="13">
        <f t="shared" si="8"/>
        <v>76024</v>
      </c>
      <c r="S181" s="2">
        <f t="shared" si="9"/>
        <v>14800</v>
      </c>
      <c r="T181" s="24"/>
      <c r="U181" s="2" t="s">
        <v>181</v>
      </c>
      <c r="V181" s="2">
        <v>1</v>
      </c>
      <c r="W181" s="2">
        <v>3</v>
      </c>
      <c r="X181" s="2">
        <v>58.48</v>
      </c>
      <c r="Y181" s="2">
        <v>865504</v>
      </c>
      <c r="Z181" s="2" t="s">
        <v>341</v>
      </c>
      <c r="AA181" s="25"/>
    </row>
    <row r="182" spans="1:27" x14ac:dyDescent="0.25">
      <c r="A182" s="1" t="s">
        <v>182</v>
      </c>
      <c r="B182" s="8">
        <v>1</v>
      </c>
      <c r="C182" s="8">
        <v>2</v>
      </c>
      <c r="D182" s="8">
        <v>41.91</v>
      </c>
      <c r="E182" s="3">
        <v>586740</v>
      </c>
      <c r="F182" s="1" t="s">
        <v>2</v>
      </c>
      <c r="G182" s="1"/>
      <c r="H182" s="17"/>
      <c r="I182" s="2">
        <f t="shared" si="11"/>
        <v>14000.000000000002</v>
      </c>
      <c r="J182" s="24"/>
      <c r="L182" s="2" t="s">
        <v>182</v>
      </c>
      <c r="M182" s="2">
        <v>1</v>
      </c>
      <c r="N182" s="2">
        <v>2</v>
      </c>
      <c r="O182" s="2">
        <v>41.91</v>
      </c>
      <c r="P182" s="9">
        <v>628650</v>
      </c>
      <c r="Q182" s="2" t="s">
        <v>341</v>
      </c>
      <c r="R182" s="13">
        <f t="shared" si="8"/>
        <v>41910</v>
      </c>
      <c r="S182" s="2">
        <f t="shared" si="9"/>
        <v>15000.000000000002</v>
      </c>
      <c r="T182" s="24"/>
      <c r="U182" s="2" t="s">
        <v>182</v>
      </c>
      <c r="V182" s="2">
        <v>1</v>
      </c>
      <c r="W182" s="2">
        <v>2</v>
      </c>
      <c r="X182" s="2">
        <v>41.91</v>
      </c>
      <c r="Y182" s="2">
        <v>628650</v>
      </c>
      <c r="Z182" s="2" t="s">
        <v>341</v>
      </c>
      <c r="AA182" s="25"/>
    </row>
    <row r="183" spans="1:27" x14ac:dyDescent="0.25">
      <c r="A183" s="8" t="s">
        <v>183</v>
      </c>
      <c r="B183" s="8">
        <v>1</v>
      </c>
      <c r="C183" s="8">
        <v>4</v>
      </c>
      <c r="D183" s="8">
        <v>83.89</v>
      </c>
      <c r="E183" s="3">
        <v>1048625</v>
      </c>
      <c r="F183" s="8" t="s">
        <v>56</v>
      </c>
      <c r="G183" s="1"/>
      <c r="H183" s="17"/>
      <c r="I183" s="2">
        <f t="shared" si="11"/>
        <v>12500</v>
      </c>
      <c r="J183" s="24"/>
      <c r="L183" s="2" t="s">
        <v>183</v>
      </c>
      <c r="M183" s="2">
        <v>1</v>
      </c>
      <c r="N183" s="2">
        <v>4</v>
      </c>
      <c r="O183" s="2">
        <v>83.89</v>
      </c>
      <c r="P183" s="9">
        <v>1048625</v>
      </c>
      <c r="Q183" s="2" t="s">
        <v>341</v>
      </c>
      <c r="R183" s="13">
        <f t="shared" si="8"/>
        <v>0</v>
      </c>
      <c r="S183" s="2">
        <f t="shared" si="9"/>
        <v>12500</v>
      </c>
      <c r="T183" s="24"/>
      <c r="U183" s="2" t="s">
        <v>183</v>
      </c>
      <c r="V183" s="2">
        <v>1</v>
      </c>
      <c r="W183" s="2">
        <v>4</v>
      </c>
      <c r="X183" s="2">
        <v>83.89</v>
      </c>
      <c r="Y183" s="2">
        <v>1048625</v>
      </c>
      <c r="Z183" s="2" t="s">
        <v>341</v>
      </c>
      <c r="AA183" s="25"/>
    </row>
    <row r="184" spans="1:27" x14ac:dyDescent="0.25">
      <c r="A184" s="1" t="s">
        <v>184</v>
      </c>
      <c r="B184" s="8">
        <v>1</v>
      </c>
      <c r="C184" s="8">
        <v>4</v>
      </c>
      <c r="D184" s="8">
        <v>72.78</v>
      </c>
      <c r="E184" s="3">
        <v>909750</v>
      </c>
      <c r="F184" s="1" t="s">
        <v>2</v>
      </c>
      <c r="G184" s="1"/>
      <c r="H184" s="17"/>
      <c r="I184" s="2">
        <f t="shared" si="11"/>
        <v>12500</v>
      </c>
      <c r="J184" s="24"/>
      <c r="L184" s="2" t="s">
        <v>184</v>
      </c>
      <c r="M184" s="2">
        <v>1</v>
      </c>
      <c r="N184" s="2">
        <v>4</v>
      </c>
      <c r="O184" s="2">
        <v>72.78</v>
      </c>
      <c r="P184" s="9">
        <v>1077144</v>
      </c>
      <c r="Q184" s="2" t="s">
        <v>341</v>
      </c>
      <c r="R184" s="13">
        <f t="shared" si="8"/>
        <v>167394</v>
      </c>
      <c r="S184" s="2">
        <f t="shared" si="9"/>
        <v>14800</v>
      </c>
      <c r="T184" s="24"/>
      <c r="U184" s="2" t="s">
        <v>184</v>
      </c>
      <c r="V184" s="2">
        <v>1</v>
      </c>
      <c r="W184" s="2">
        <v>4</v>
      </c>
      <c r="X184" s="2">
        <v>72.78</v>
      </c>
      <c r="Y184" s="2">
        <v>1077144</v>
      </c>
      <c r="Z184" s="2" t="s">
        <v>341</v>
      </c>
      <c r="AA184" s="25"/>
    </row>
    <row r="185" spans="1:27" x14ac:dyDescent="0.25">
      <c r="A185" s="1" t="s">
        <v>185</v>
      </c>
      <c r="B185" s="8">
        <v>1</v>
      </c>
      <c r="C185" s="8">
        <v>2</v>
      </c>
      <c r="D185" s="8">
        <v>37.979999999999997</v>
      </c>
      <c r="E185" s="3">
        <v>531720</v>
      </c>
      <c r="F185" s="1" t="s">
        <v>2</v>
      </c>
      <c r="G185" s="1"/>
      <c r="H185" s="17"/>
      <c r="I185" s="2">
        <f t="shared" si="11"/>
        <v>14000.000000000002</v>
      </c>
      <c r="J185" s="24"/>
      <c r="L185" s="2" t="s">
        <v>185</v>
      </c>
      <c r="M185" s="2">
        <v>1</v>
      </c>
      <c r="N185" s="2">
        <v>2</v>
      </c>
      <c r="O185" s="2">
        <v>37.979999999999997</v>
      </c>
      <c r="P185" s="9">
        <v>531720</v>
      </c>
      <c r="Q185" s="2" t="s">
        <v>341</v>
      </c>
      <c r="R185" s="13">
        <f t="shared" si="8"/>
        <v>0</v>
      </c>
      <c r="S185" s="2">
        <f t="shared" si="9"/>
        <v>14000.000000000002</v>
      </c>
      <c r="T185" s="24"/>
      <c r="U185" s="2" t="s">
        <v>185</v>
      </c>
      <c r="V185" s="2">
        <v>1</v>
      </c>
      <c r="W185" s="2">
        <v>2</v>
      </c>
      <c r="X185" s="2">
        <v>37.979999999999997</v>
      </c>
      <c r="Y185" s="2">
        <v>531720</v>
      </c>
      <c r="Z185" s="2" t="s">
        <v>341</v>
      </c>
      <c r="AA185" s="25"/>
    </row>
    <row r="186" spans="1:27" x14ac:dyDescent="0.25">
      <c r="A186" s="1" t="s">
        <v>186</v>
      </c>
      <c r="B186" s="8">
        <v>1</v>
      </c>
      <c r="C186" s="8">
        <v>2</v>
      </c>
      <c r="D186" s="8">
        <v>39.36</v>
      </c>
      <c r="E186" s="3">
        <v>551040</v>
      </c>
      <c r="F186" s="1" t="s">
        <v>2</v>
      </c>
      <c r="G186" s="1"/>
      <c r="H186" s="17"/>
      <c r="I186" s="2">
        <f t="shared" si="11"/>
        <v>14000</v>
      </c>
      <c r="J186" s="24"/>
      <c r="L186" s="2" t="s">
        <v>186</v>
      </c>
      <c r="M186" s="2">
        <v>1</v>
      </c>
      <c r="N186" s="2">
        <v>2</v>
      </c>
      <c r="O186" s="2">
        <v>39.36</v>
      </c>
      <c r="P186" s="9">
        <v>551040</v>
      </c>
      <c r="Q186" s="2" t="s">
        <v>341</v>
      </c>
      <c r="R186" s="13">
        <f t="shared" si="8"/>
        <v>0</v>
      </c>
      <c r="S186" s="2">
        <f t="shared" si="9"/>
        <v>14000</v>
      </c>
      <c r="T186" s="24"/>
      <c r="U186" s="2" t="s">
        <v>186</v>
      </c>
      <c r="V186" s="2">
        <v>1</v>
      </c>
      <c r="W186" s="2">
        <v>2</v>
      </c>
      <c r="X186" s="2">
        <v>39.36</v>
      </c>
      <c r="Y186" s="2">
        <v>551040</v>
      </c>
      <c r="Z186" s="2" t="s">
        <v>341</v>
      </c>
      <c r="AA186" s="25"/>
    </row>
    <row r="187" spans="1:27" x14ac:dyDescent="0.25">
      <c r="A187" s="1" t="s">
        <v>187</v>
      </c>
      <c r="B187" s="8">
        <v>1</v>
      </c>
      <c r="C187" s="8">
        <v>1</v>
      </c>
      <c r="D187" s="8">
        <v>30.46</v>
      </c>
      <c r="E187" s="3">
        <v>435578</v>
      </c>
      <c r="F187" s="1" t="s">
        <v>2</v>
      </c>
      <c r="G187" s="1"/>
      <c r="H187" s="17"/>
      <c r="I187" s="2">
        <f t="shared" si="11"/>
        <v>14300</v>
      </c>
      <c r="J187" s="24"/>
      <c r="L187" s="2" t="s">
        <v>187</v>
      </c>
      <c r="M187" s="2">
        <v>1</v>
      </c>
      <c r="N187" s="2">
        <v>1</v>
      </c>
      <c r="O187" s="2">
        <v>30.46</v>
      </c>
      <c r="P187" s="9">
        <v>435578</v>
      </c>
      <c r="Q187" s="2" t="s">
        <v>341</v>
      </c>
      <c r="R187" s="13">
        <f t="shared" si="8"/>
        <v>0</v>
      </c>
      <c r="S187" s="2">
        <f t="shared" si="9"/>
        <v>14300</v>
      </c>
      <c r="T187" s="24"/>
      <c r="U187" s="2" t="s">
        <v>187</v>
      </c>
      <c r="V187" s="2">
        <v>1</v>
      </c>
      <c r="W187" s="2">
        <v>1</v>
      </c>
      <c r="X187" s="2">
        <v>30.46</v>
      </c>
      <c r="Y187" s="2">
        <v>435578</v>
      </c>
      <c r="Z187" s="2" t="s">
        <v>341</v>
      </c>
      <c r="AA187" s="25"/>
    </row>
    <row r="188" spans="1:27" x14ac:dyDescent="0.25">
      <c r="A188" s="1" t="s">
        <v>188</v>
      </c>
      <c r="B188" s="8">
        <v>1</v>
      </c>
      <c r="C188" s="8">
        <v>4</v>
      </c>
      <c r="D188" s="8">
        <v>69.09</v>
      </c>
      <c r="E188" s="3">
        <v>863625</v>
      </c>
      <c r="F188" s="1" t="s">
        <v>2</v>
      </c>
      <c r="G188" s="1"/>
      <c r="H188" s="17"/>
      <c r="I188" s="2">
        <f t="shared" si="11"/>
        <v>12500</v>
      </c>
      <c r="J188" s="24"/>
      <c r="L188" s="2" t="s">
        <v>188</v>
      </c>
      <c r="M188" s="2">
        <v>1</v>
      </c>
      <c r="N188" s="2">
        <v>4</v>
      </c>
      <c r="O188" s="2">
        <v>69.09</v>
      </c>
      <c r="P188" s="9">
        <v>863625</v>
      </c>
      <c r="Q188" s="2" t="s">
        <v>341</v>
      </c>
      <c r="R188" s="13">
        <f t="shared" si="8"/>
        <v>0</v>
      </c>
      <c r="S188" s="2">
        <f t="shared" si="9"/>
        <v>12500</v>
      </c>
      <c r="T188" s="24"/>
      <c r="U188" s="2" t="s">
        <v>188</v>
      </c>
      <c r="V188" s="2">
        <v>1</v>
      </c>
      <c r="W188" s="2">
        <v>4</v>
      </c>
      <c r="X188" s="2">
        <v>69.09</v>
      </c>
      <c r="Y188" s="2">
        <v>863625</v>
      </c>
      <c r="Z188" s="2" t="s">
        <v>341</v>
      </c>
      <c r="AA188" s="25"/>
    </row>
    <row r="189" spans="1:27" x14ac:dyDescent="0.25">
      <c r="A189" s="1" t="s">
        <v>189</v>
      </c>
      <c r="B189" s="8">
        <v>1</v>
      </c>
      <c r="C189" s="8">
        <v>3</v>
      </c>
      <c r="D189" s="8">
        <v>68.430000000000007</v>
      </c>
      <c r="E189" s="3">
        <v>814317</v>
      </c>
      <c r="F189" s="1" t="s">
        <v>2</v>
      </c>
      <c r="G189" s="1"/>
      <c r="H189" s="17"/>
      <c r="I189" s="2">
        <f t="shared" si="11"/>
        <v>11899.999999999998</v>
      </c>
      <c r="J189" s="24"/>
      <c r="L189" s="2" t="s">
        <v>189</v>
      </c>
      <c r="M189" s="2">
        <v>1</v>
      </c>
      <c r="N189" s="2">
        <v>3</v>
      </c>
      <c r="O189" s="2">
        <v>68.430000000000007</v>
      </c>
      <c r="P189" s="9">
        <v>814317</v>
      </c>
      <c r="Q189" s="2" t="s">
        <v>341</v>
      </c>
      <c r="R189" s="13">
        <f t="shared" si="8"/>
        <v>0</v>
      </c>
      <c r="S189" s="2">
        <f t="shared" si="9"/>
        <v>11899.999999999998</v>
      </c>
      <c r="T189" s="24"/>
      <c r="U189" s="2" t="s">
        <v>189</v>
      </c>
      <c r="V189" s="2">
        <v>1</v>
      </c>
      <c r="W189" s="2">
        <v>3</v>
      </c>
      <c r="X189" s="2">
        <v>68.430000000000007</v>
      </c>
      <c r="Y189" s="2">
        <v>814317</v>
      </c>
      <c r="Z189" s="2" t="s">
        <v>341</v>
      </c>
      <c r="AA189" s="25"/>
    </row>
    <row r="190" spans="1:27" x14ac:dyDescent="0.25">
      <c r="A190" s="1" t="s">
        <v>190</v>
      </c>
      <c r="B190" s="8">
        <v>1</v>
      </c>
      <c r="C190" s="8">
        <v>2</v>
      </c>
      <c r="D190" s="8">
        <v>66.91</v>
      </c>
      <c r="E190" s="3">
        <v>930049</v>
      </c>
      <c r="F190" s="1" t="s">
        <v>2</v>
      </c>
      <c r="G190" s="1"/>
      <c r="H190" s="17"/>
      <c r="I190" s="2">
        <f t="shared" si="11"/>
        <v>13900</v>
      </c>
      <c r="J190" s="24"/>
      <c r="L190" s="2" t="s">
        <v>190</v>
      </c>
      <c r="M190" s="2">
        <v>1</v>
      </c>
      <c r="N190" s="2">
        <v>2</v>
      </c>
      <c r="O190" s="2">
        <v>66.91</v>
      </c>
      <c r="P190" s="9">
        <v>903285</v>
      </c>
      <c r="Q190" s="2" t="s">
        <v>341</v>
      </c>
      <c r="R190" s="13">
        <f t="shared" si="8"/>
        <v>-26764</v>
      </c>
      <c r="S190" s="2">
        <f t="shared" si="9"/>
        <v>13500</v>
      </c>
      <c r="T190" s="24"/>
      <c r="U190" s="2" t="s">
        <v>190</v>
      </c>
      <c r="V190" s="2">
        <v>1</v>
      </c>
      <c r="W190" s="2">
        <v>2</v>
      </c>
      <c r="X190" s="2">
        <v>66.91</v>
      </c>
      <c r="Y190" s="2">
        <v>903285</v>
      </c>
      <c r="Z190" s="2" t="s">
        <v>341</v>
      </c>
      <c r="AA190" s="25"/>
    </row>
    <row r="191" spans="1:27" x14ac:dyDescent="0.25">
      <c r="A191" s="1" t="s">
        <v>191</v>
      </c>
      <c r="B191" s="8">
        <v>1</v>
      </c>
      <c r="C191" s="8">
        <v>2</v>
      </c>
      <c r="D191" s="8">
        <v>41.7</v>
      </c>
      <c r="E191" s="3">
        <v>583800</v>
      </c>
      <c r="F191" s="1" t="s">
        <v>2</v>
      </c>
      <c r="G191" s="1"/>
      <c r="H191" s="17"/>
      <c r="I191" s="2">
        <f t="shared" si="11"/>
        <v>13999.999999999998</v>
      </c>
      <c r="J191" s="24"/>
      <c r="L191" s="2" t="s">
        <v>191</v>
      </c>
      <c r="M191" s="2">
        <v>1</v>
      </c>
      <c r="N191" s="2">
        <v>2</v>
      </c>
      <c r="O191" s="2">
        <v>41.7</v>
      </c>
      <c r="P191" s="9">
        <v>583800</v>
      </c>
      <c r="Q191" s="2" t="s">
        <v>341</v>
      </c>
      <c r="R191" s="13">
        <f t="shared" si="8"/>
        <v>0</v>
      </c>
      <c r="S191" s="2">
        <f t="shared" si="9"/>
        <v>13999.999999999998</v>
      </c>
      <c r="T191" s="24"/>
      <c r="U191" s="2" t="s">
        <v>191</v>
      </c>
      <c r="V191" s="2">
        <v>1</v>
      </c>
      <c r="W191" s="2">
        <v>2</v>
      </c>
      <c r="X191" s="2">
        <v>41.7</v>
      </c>
      <c r="Y191" s="2">
        <v>583800</v>
      </c>
      <c r="Z191" s="2" t="s">
        <v>341</v>
      </c>
      <c r="AA191" s="25"/>
    </row>
    <row r="192" spans="1:27" x14ac:dyDescent="0.25">
      <c r="A192" s="1" t="s">
        <v>192</v>
      </c>
      <c r="B192" s="8">
        <v>1</v>
      </c>
      <c r="C192" s="8">
        <v>2</v>
      </c>
      <c r="D192" s="8">
        <v>37.229999999999997</v>
      </c>
      <c r="E192" s="3">
        <v>521220</v>
      </c>
      <c r="F192" s="1" t="s">
        <v>2</v>
      </c>
      <c r="G192" s="1"/>
      <c r="H192" s="17"/>
      <c r="I192" s="2">
        <f t="shared" si="11"/>
        <v>14000.000000000002</v>
      </c>
      <c r="J192" s="24"/>
      <c r="L192" s="2" t="s">
        <v>192</v>
      </c>
      <c r="M192" s="2">
        <v>1</v>
      </c>
      <c r="N192" s="2">
        <v>2</v>
      </c>
      <c r="O192" s="2">
        <v>37.229999999999997</v>
      </c>
      <c r="P192" s="9">
        <v>521220</v>
      </c>
      <c r="Q192" s="2" t="s">
        <v>341</v>
      </c>
      <c r="R192" s="13">
        <f t="shared" si="8"/>
        <v>0</v>
      </c>
      <c r="S192" s="2">
        <f t="shared" si="9"/>
        <v>14000.000000000002</v>
      </c>
      <c r="T192" s="24"/>
      <c r="U192" s="2" t="s">
        <v>192</v>
      </c>
      <c r="V192" s="2">
        <v>1</v>
      </c>
      <c r="W192" s="2">
        <v>2</v>
      </c>
      <c r="X192" s="2">
        <v>37.229999999999997</v>
      </c>
      <c r="Y192" s="2">
        <v>521220</v>
      </c>
      <c r="Z192" s="2" t="s">
        <v>341</v>
      </c>
      <c r="AA192" s="25"/>
    </row>
    <row r="193" spans="1:27" x14ac:dyDescent="0.25">
      <c r="A193" s="1" t="s">
        <v>193</v>
      </c>
      <c r="B193" s="8">
        <v>1</v>
      </c>
      <c r="C193" s="8">
        <v>2</v>
      </c>
      <c r="D193" s="8">
        <v>37.25</v>
      </c>
      <c r="E193" s="3">
        <v>521500</v>
      </c>
      <c r="F193" s="1" t="s">
        <v>2</v>
      </c>
      <c r="G193" s="1"/>
      <c r="H193" s="17"/>
      <c r="I193" s="2">
        <f t="shared" si="11"/>
        <v>14000</v>
      </c>
      <c r="J193" s="24"/>
      <c r="L193" s="2" t="s">
        <v>193</v>
      </c>
      <c r="M193" s="2">
        <v>1</v>
      </c>
      <c r="N193" s="2">
        <v>2</v>
      </c>
      <c r="O193" s="2">
        <v>37.25</v>
      </c>
      <c r="P193" s="9">
        <v>521500</v>
      </c>
      <c r="Q193" s="2" t="s">
        <v>341</v>
      </c>
      <c r="R193" s="13">
        <f t="shared" si="8"/>
        <v>0</v>
      </c>
      <c r="S193" s="2">
        <f t="shared" si="9"/>
        <v>14000</v>
      </c>
      <c r="T193" s="24"/>
      <c r="U193" s="2" t="s">
        <v>193</v>
      </c>
      <c r="V193" s="2">
        <v>1</v>
      </c>
      <c r="W193" s="2">
        <v>2</v>
      </c>
      <c r="X193" s="2">
        <v>37.25</v>
      </c>
      <c r="Y193" s="2">
        <v>521500</v>
      </c>
      <c r="Z193" s="2" t="s">
        <v>341</v>
      </c>
      <c r="AA193" s="25"/>
    </row>
    <row r="194" spans="1:27" x14ac:dyDescent="0.25">
      <c r="A194" s="1" t="s">
        <v>194</v>
      </c>
      <c r="B194" s="8">
        <v>1</v>
      </c>
      <c r="C194" s="8">
        <v>2</v>
      </c>
      <c r="D194" s="8">
        <v>37.24</v>
      </c>
      <c r="E194" s="3">
        <v>521360</v>
      </c>
      <c r="F194" s="1" t="s">
        <v>2</v>
      </c>
      <c r="G194" s="1"/>
      <c r="H194" s="17"/>
      <c r="I194" s="2">
        <f t="shared" si="11"/>
        <v>14000</v>
      </c>
      <c r="J194" s="24"/>
      <c r="L194" s="2" t="s">
        <v>194</v>
      </c>
      <c r="M194" s="2">
        <v>1</v>
      </c>
      <c r="N194" s="2">
        <v>2</v>
      </c>
      <c r="O194" s="2">
        <v>37.24</v>
      </c>
      <c r="P194" s="9">
        <v>521360</v>
      </c>
      <c r="Q194" s="2" t="s">
        <v>341</v>
      </c>
      <c r="R194" s="13">
        <f t="shared" si="8"/>
        <v>0</v>
      </c>
      <c r="S194" s="2">
        <f t="shared" si="9"/>
        <v>14000</v>
      </c>
      <c r="T194" s="24"/>
      <c r="U194" s="2" t="s">
        <v>194</v>
      </c>
      <c r="V194" s="2">
        <v>1</v>
      </c>
      <c r="W194" s="2">
        <v>2</v>
      </c>
      <c r="X194" s="2">
        <v>37.24</v>
      </c>
      <c r="Y194" s="2">
        <v>521360</v>
      </c>
      <c r="Z194" s="2" t="s">
        <v>341</v>
      </c>
      <c r="AA194" s="25"/>
    </row>
    <row r="195" spans="1:27" x14ac:dyDescent="0.25">
      <c r="A195" s="1" t="s">
        <v>195</v>
      </c>
      <c r="B195" s="8">
        <v>1</v>
      </c>
      <c r="C195" s="8">
        <v>2</v>
      </c>
      <c r="D195" s="8">
        <v>36.869999999999997</v>
      </c>
      <c r="E195" s="3">
        <v>516180</v>
      </c>
      <c r="F195" s="1" t="s">
        <v>2</v>
      </c>
      <c r="G195" s="1"/>
      <c r="H195" s="17"/>
      <c r="I195" s="2">
        <f t="shared" si="11"/>
        <v>14000.000000000002</v>
      </c>
      <c r="J195" s="24"/>
      <c r="L195" s="2" t="s">
        <v>195</v>
      </c>
      <c r="M195" s="2">
        <v>1</v>
      </c>
      <c r="N195" s="2">
        <v>2</v>
      </c>
      <c r="O195" s="2">
        <v>36.869999999999997</v>
      </c>
      <c r="P195" s="9">
        <v>516180</v>
      </c>
      <c r="Q195" s="2" t="s">
        <v>341</v>
      </c>
      <c r="R195" s="13">
        <f t="shared" ref="R195:R258" si="12">P195-E195</f>
        <v>0</v>
      </c>
      <c r="S195" s="2">
        <f t="shared" ref="S195:S258" si="13">P195/O195</f>
        <v>14000.000000000002</v>
      </c>
      <c r="T195" s="24"/>
      <c r="U195" s="2" t="s">
        <v>195</v>
      </c>
      <c r="V195" s="2">
        <v>1</v>
      </c>
      <c r="W195" s="2">
        <v>2</v>
      </c>
      <c r="X195" s="2">
        <v>36.869999999999997</v>
      </c>
      <c r="Y195" s="2">
        <v>516180</v>
      </c>
      <c r="Z195" s="2" t="s">
        <v>341</v>
      </c>
      <c r="AA195" s="25"/>
    </row>
    <row r="196" spans="1:27" x14ac:dyDescent="0.25">
      <c r="A196" s="1" t="s">
        <v>196</v>
      </c>
      <c r="B196" s="8">
        <v>1</v>
      </c>
      <c r="C196" s="8">
        <v>3</v>
      </c>
      <c r="D196" s="8">
        <v>77.38</v>
      </c>
      <c r="E196" s="3">
        <v>1075582</v>
      </c>
      <c r="F196" s="1" t="s">
        <v>2</v>
      </c>
      <c r="G196" s="1"/>
      <c r="H196" s="17"/>
      <c r="I196" s="2">
        <f t="shared" si="11"/>
        <v>13900</v>
      </c>
      <c r="J196" s="24"/>
      <c r="L196" s="2" t="s">
        <v>196</v>
      </c>
      <c r="M196" s="2">
        <v>1</v>
      </c>
      <c r="N196" s="2">
        <v>3</v>
      </c>
      <c r="O196" s="2">
        <v>77.38</v>
      </c>
      <c r="P196" s="9">
        <v>1075582</v>
      </c>
      <c r="Q196" s="2" t="s">
        <v>341</v>
      </c>
      <c r="R196" s="13">
        <f t="shared" si="12"/>
        <v>0</v>
      </c>
      <c r="S196" s="2">
        <f t="shared" si="13"/>
        <v>13900</v>
      </c>
      <c r="T196" s="24"/>
      <c r="U196" s="2" t="s">
        <v>196</v>
      </c>
      <c r="V196" s="2">
        <v>1</v>
      </c>
      <c r="W196" s="2">
        <v>3</v>
      </c>
      <c r="X196" s="2">
        <v>77.38</v>
      </c>
      <c r="Y196" s="2">
        <v>1075582</v>
      </c>
      <c r="Z196" s="2" t="s">
        <v>341</v>
      </c>
      <c r="AA196" s="25"/>
    </row>
    <row r="197" spans="1:27" x14ac:dyDescent="0.25">
      <c r="A197" s="8" t="s">
        <v>197</v>
      </c>
      <c r="B197" s="8">
        <v>1</v>
      </c>
      <c r="C197" s="8">
        <v>2</v>
      </c>
      <c r="D197" s="8">
        <v>30.91</v>
      </c>
      <c r="E197" s="3">
        <v>442013</v>
      </c>
      <c r="F197" s="8" t="s">
        <v>56</v>
      </c>
      <c r="G197" s="1"/>
      <c r="H197" s="17"/>
      <c r="I197" s="2">
        <f t="shared" si="11"/>
        <v>14300</v>
      </c>
      <c r="J197" s="24"/>
      <c r="L197" s="2" t="s">
        <v>197</v>
      </c>
      <c r="M197" s="2">
        <v>1</v>
      </c>
      <c r="N197" s="2">
        <v>2</v>
      </c>
      <c r="O197" s="2">
        <v>30.91</v>
      </c>
      <c r="P197" s="9">
        <v>442013</v>
      </c>
      <c r="Q197" s="2" t="s">
        <v>341</v>
      </c>
      <c r="R197" s="13">
        <f t="shared" si="12"/>
        <v>0</v>
      </c>
      <c r="S197" s="2">
        <f t="shared" si="13"/>
        <v>14300</v>
      </c>
      <c r="T197" s="24"/>
      <c r="U197" s="2" t="s">
        <v>197</v>
      </c>
      <c r="V197" s="2">
        <v>1</v>
      </c>
      <c r="W197" s="2">
        <v>2</v>
      </c>
      <c r="X197" s="2">
        <v>30.91</v>
      </c>
      <c r="Y197" s="2">
        <v>442013</v>
      </c>
      <c r="Z197" s="2" t="s">
        <v>341</v>
      </c>
      <c r="AA197" s="25"/>
    </row>
    <row r="198" spans="1:27" x14ac:dyDescent="0.25">
      <c r="A198" s="1" t="s">
        <v>198</v>
      </c>
      <c r="B198" s="8">
        <v>1</v>
      </c>
      <c r="C198" s="8">
        <v>2</v>
      </c>
      <c r="D198" s="8">
        <v>50</v>
      </c>
      <c r="E198" s="3">
        <v>695000</v>
      </c>
      <c r="F198" s="1" t="s">
        <v>2</v>
      </c>
      <c r="G198" s="1"/>
      <c r="H198" s="17"/>
      <c r="I198" s="2">
        <f t="shared" si="11"/>
        <v>13900</v>
      </c>
      <c r="J198" s="24"/>
      <c r="L198" s="2" t="s">
        <v>198</v>
      </c>
      <c r="M198" s="2">
        <v>1</v>
      </c>
      <c r="N198" s="2">
        <v>2</v>
      </c>
      <c r="O198" s="2">
        <v>50</v>
      </c>
      <c r="P198" s="9">
        <v>695000</v>
      </c>
      <c r="Q198" s="2" t="s">
        <v>341</v>
      </c>
      <c r="R198" s="13">
        <f t="shared" si="12"/>
        <v>0</v>
      </c>
      <c r="S198" s="2">
        <f t="shared" si="13"/>
        <v>13900</v>
      </c>
      <c r="T198" s="24"/>
      <c r="U198" s="2" t="s">
        <v>198</v>
      </c>
      <c r="V198" s="2">
        <v>1</v>
      </c>
      <c r="W198" s="2">
        <v>2</v>
      </c>
      <c r="X198" s="2">
        <v>50</v>
      </c>
      <c r="Y198" s="2">
        <v>695000</v>
      </c>
      <c r="Z198" s="2" t="s">
        <v>341</v>
      </c>
      <c r="AA198" s="25"/>
    </row>
    <row r="199" spans="1:27" x14ac:dyDescent="0.25">
      <c r="A199" s="1" t="s">
        <v>199</v>
      </c>
      <c r="B199" s="8">
        <v>1</v>
      </c>
      <c r="C199" s="8">
        <v>3</v>
      </c>
      <c r="D199" s="8">
        <v>68.2</v>
      </c>
      <c r="E199" s="3">
        <v>852500</v>
      </c>
      <c r="F199" s="1" t="s">
        <v>2</v>
      </c>
      <c r="G199" s="1"/>
      <c r="H199" s="17"/>
      <c r="I199" s="2">
        <f t="shared" si="11"/>
        <v>12500</v>
      </c>
      <c r="J199" s="24"/>
      <c r="L199" s="2" t="s">
        <v>199</v>
      </c>
      <c r="M199" s="2">
        <v>1</v>
      </c>
      <c r="N199" s="2">
        <v>3</v>
      </c>
      <c r="O199" s="2">
        <v>68.2</v>
      </c>
      <c r="P199" s="9">
        <v>852500</v>
      </c>
      <c r="Q199" s="2" t="s">
        <v>341</v>
      </c>
      <c r="R199" s="13">
        <f t="shared" si="12"/>
        <v>0</v>
      </c>
      <c r="S199" s="2">
        <f t="shared" si="13"/>
        <v>12500</v>
      </c>
      <c r="T199" s="24"/>
      <c r="U199" s="2" t="s">
        <v>199</v>
      </c>
      <c r="V199" s="2">
        <v>1</v>
      </c>
      <c r="W199" s="2">
        <v>3</v>
      </c>
      <c r="X199" s="2">
        <v>68.2</v>
      </c>
      <c r="Y199" s="2">
        <v>852500</v>
      </c>
      <c r="Z199" s="2" t="s">
        <v>341</v>
      </c>
      <c r="AA199" s="25"/>
    </row>
    <row r="200" spans="1:27" x14ac:dyDescent="0.25">
      <c r="A200" s="1" t="s">
        <v>200</v>
      </c>
      <c r="B200" s="8">
        <v>1</v>
      </c>
      <c r="C200" s="8">
        <v>2</v>
      </c>
      <c r="D200" s="8">
        <v>37.74</v>
      </c>
      <c r="E200" s="3">
        <v>528360</v>
      </c>
      <c r="F200" s="1" t="s">
        <v>2</v>
      </c>
      <c r="G200" s="1"/>
      <c r="H200" s="17"/>
      <c r="I200" s="2">
        <f t="shared" si="11"/>
        <v>14000</v>
      </c>
      <c r="J200" s="24"/>
      <c r="L200" s="2" t="s">
        <v>200</v>
      </c>
      <c r="M200" s="2">
        <v>1</v>
      </c>
      <c r="N200" s="2">
        <v>2</v>
      </c>
      <c r="O200" s="2">
        <v>37.74</v>
      </c>
      <c r="P200" s="9">
        <v>528360</v>
      </c>
      <c r="Q200" s="2" t="s">
        <v>341</v>
      </c>
      <c r="R200" s="13">
        <f t="shared" si="12"/>
        <v>0</v>
      </c>
      <c r="S200" s="2">
        <f t="shared" si="13"/>
        <v>14000</v>
      </c>
      <c r="T200" s="24"/>
      <c r="U200" s="2" t="s">
        <v>200</v>
      </c>
      <c r="V200" s="2">
        <v>1</v>
      </c>
      <c r="W200" s="2">
        <v>2</v>
      </c>
      <c r="X200" s="2">
        <v>37.74</v>
      </c>
      <c r="Y200" s="2">
        <v>528360</v>
      </c>
      <c r="Z200" s="2" t="s">
        <v>341</v>
      </c>
      <c r="AA200" s="25"/>
    </row>
    <row r="201" spans="1:27" x14ac:dyDescent="0.25">
      <c r="A201" s="1" t="s">
        <v>201</v>
      </c>
      <c r="B201" s="8">
        <v>1</v>
      </c>
      <c r="C201" s="8">
        <v>2</v>
      </c>
      <c r="D201" s="8">
        <v>45.62</v>
      </c>
      <c r="E201" s="3">
        <v>634118</v>
      </c>
      <c r="F201" s="1" t="s">
        <v>2</v>
      </c>
      <c r="G201" s="1"/>
      <c r="H201" s="17"/>
      <c r="I201" s="2">
        <f t="shared" si="11"/>
        <v>13900</v>
      </c>
      <c r="J201" s="24"/>
      <c r="L201" s="2" t="s">
        <v>201</v>
      </c>
      <c r="M201" s="2">
        <v>1</v>
      </c>
      <c r="N201" s="2">
        <v>2</v>
      </c>
      <c r="O201" s="2">
        <v>45.62</v>
      </c>
      <c r="P201" s="9">
        <v>634118</v>
      </c>
      <c r="Q201" s="2" t="s">
        <v>341</v>
      </c>
      <c r="R201" s="13">
        <f t="shared" si="12"/>
        <v>0</v>
      </c>
      <c r="S201" s="2">
        <f t="shared" si="13"/>
        <v>13900</v>
      </c>
      <c r="T201" s="24"/>
      <c r="U201" s="2" t="s">
        <v>201</v>
      </c>
      <c r="V201" s="2">
        <v>1</v>
      </c>
      <c r="W201" s="2">
        <v>2</v>
      </c>
      <c r="X201" s="2">
        <v>45.62</v>
      </c>
      <c r="Y201" s="2">
        <v>634118</v>
      </c>
      <c r="Z201" s="2" t="s">
        <v>341</v>
      </c>
      <c r="AA201" s="25"/>
    </row>
    <row r="202" spans="1:27" x14ac:dyDescent="0.25">
      <c r="A202" s="1" t="s">
        <v>202</v>
      </c>
      <c r="B202" s="8">
        <v>1</v>
      </c>
      <c r="C202" s="8">
        <v>1</v>
      </c>
      <c r="D202" s="8">
        <v>31.54</v>
      </c>
      <c r="E202" s="3">
        <v>451022</v>
      </c>
      <c r="F202" s="1" t="s">
        <v>2</v>
      </c>
      <c r="G202" s="1"/>
      <c r="H202" s="17"/>
      <c r="I202" s="2">
        <f t="shared" si="11"/>
        <v>14300</v>
      </c>
      <c r="J202" s="24"/>
      <c r="L202" s="2" t="s">
        <v>202</v>
      </c>
      <c r="M202" s="2">
        <v>1</v>
      </c>
      <c r="N202" s="2">
        <v>1</v>
      </c>
      <c r="O202" s="2">
        <v>31.54</v>
      </c>
      <c r="P202" s="9">
        <v>457330</v>
      </c>
      <c r="Q202" s="2" t="s">
        <v>341</v>
      </c>
      <c r="R202" s="13">
        <f t="shared" si="12"/>
        <v>6308</v>
      </c>
      <c r="S202" s="2">
        <f t="shared" si="13"/>
        <v>14500</v>
      </c>
      <c r="T202" s="24"/>
      <c r="U202" s="2" t="s">
        <v>202</v>
      </c>
      <c r="V202" s="2">
        <v>1</v>
      </c>
      <c r="W202" s="2">
        <v>1</v>
      </c>
      <c r="X202" s="2">
        <v>31.54</v>
      </c>
      <c r="Y202" s="2">
        <v>457330</v>
      </c>
      <c r="Z202" s="2" t="s">
        <v>341</v>
      </c>
      <c r="AA202" s="25"/>
    </row>
    <row r="203" spans="1:27" x14ac:dyDescent="0.25">
      <c r="A203" s="1" t="s">
        <v>203</v>
      </c>
      <c r="B203" s="8">
        <v>1</v>
      </c>
      <c r="C203" s="8">
        <v>1</v>
      </c>
      <c r="D203" s="8">
        <v>34.979999999999997</v>
      </c>
      <c r="E203" s="3">
        <v>500214</v>
      </c>
      <c r="F203" s="1" t="s">
        <v>2</v>
      </c>
      <c r="G203" s="1"/>
      <c r="H203" s="17"/>
      <c r="I203" s="2">
        <f t="shared" si="11"/>
        <v>14300.000000000002</v>
      </c>
      <c r="J203" s="24"/>
      <c r="L203" s="2" t="s">
        <v>203</v>
      </c>
      <c r="M203" s="2">
        <v>1</v>
      </c>
      <c r="N203" s="2">
        <v>1</v>
      </c>
      <c r="O203" s="2">
        <v>34.979999999999997</v>
      </c>
      <c r="P203" s="9">
        <v>507210</v>
      </c>
      <c r="Q203" s="2" t="s">
        <v>341</v>
      </c>
      <c r="R203" s="13">
        <f t="shared" si="12"/>
        <v>6996</v>
      </c>
      <c r="S203" s="2">
        <f t="shared" si="13"/>
        <v>14500.000000000002</v>
      </c>
      <c r="T203" s="24"/>
      <c r="U203" s="2" t="s">
        <v>203</v>
      </c>
      <c r="V203" s="2">
        <v>1</v>
      </c>
      <c r="W203" s="2">
        <v>1</v>
      </c>
      <c r="X203" s="2">
        <v>34.979999999999997</v>
      </c>
      <c r="Y203" s="2">
        <v>507210</v>
      </c>
      <c r="Z203" s="2" t="s">
        <v>341</v>
      </c>
      <c r="AA203" s="25"/>
    </row>
    <row r="204" spans="1:27" x14ac:dyDescent="0.25">
      <c r="A204" s="1" t="s">
        <v>204</v>
      </c>
      <c r="B204" s="8">
        <v>1</v>
      </c>
      <c r="C204" s="8">
        <v>2</v>
      </c>
      <c r="D204" s="8">
        <v>37.94</v>
      </c>
      <c r="E204" s="3">
        <v>531160</v>
      </c>
      <c r="F204" s="1" t="s">
        <v>2</v>
      </c>
      <c r="G204" s="1"/>
      <c r="H204" s="17"/>
      <c r="I204" s="2">
        <f t="shared" si="11"/>
        <v>14000</v>
      </c>
      <c r="J204" s="24"/>
      <c r="L204" s="2" t="s">
        <v>204</v>
      </c>
      <c r="M204" s="2">
        <v>1</v>
      </c>
      <c r="N204" s="2">
        <v>2</v>
      </c>
      <c r="O204" s="2">
        <v>37.94</v>
      </c>
      <c r="P204" s="9">
        <v>569100</v>
      </c>
      <c r="Q204" s="2" t="s">
        <v>341</v>
      </c>
      <c r="R204" s="13">
        <f t="shared" si="12"/>
        <v>37940</v>
      </c>
      <c r="S204" s="2">
        <f t="shared" si="13"/>
        <v>15000</v>
      </c>
      <c r="T204" s="24"/>
      <c r="U204" s="2" t="s">
        <v>204</v>
      </c>
      <c r="V204" s="2">
        <v>1</v>
      </c>
      <c r="W204" s="2">
        <v>2</v>
      </c>
      <c r="X204" s="2">
        <v>37.94</v>
      </c>
      <c r="Y204" s="2">
        <v>569100</v>
      </c>
      <c r="Z204" s="2" t="s">
        <v>341</v>
      </c>
      <c r="AA204" s="25"/>
    </row>
    <row r="205" spans="1:27" x14ac:dyDescent="0.25">
      <c r="A205" s="1" t="s">
        <v>205</v>
      </c>
      <c r="B205" s="8">
        <v>1</v>
      </c>
      <c r="C205" s="8">
        <v>4</v>
      </c>
      <c r="D205" s="8">
        <v>86.74</v>
      </c>
      <c r="E205" s="3">
        <v>1040880</v>
      </c>
      <c r="F205" s="1" t="s">
        <v>2</v>
      </c>
      <c r="G205" s="1"/>
      <c r="H205" s="17"/>
      <c r="I205" s="2">
        <f t="shared" si="11"/>
        <v>12000</v>
      </c>
      <c r="J205" s="24"/>
      <c r="L205" s="2" t="s">
        <v>205</v>
      </c>
      <c r="M205" s="2">
        <v>1</v>
      </c>
      <c r="N205" s="2">
        <v>4</v>
      </c>
      <c r="O205" s="2">
        <v>86.74</v>
      </c>
      <c r="P205" s="9">
        <v>1283752</v>
      </c>
      <c r="Q205" s="2" t="s">
        <v>341</v>
      </c>
      <c r="R205" s="13">
        <f t="shared" si="12"/>
        <v>242872</v>
      </c>
      <c r="S205" s="2">
        <f t="shared" si="13"/>
        <v>14800</v>
      </c>
      <c r="T205" s="24"/>
      <c r="U205" s="2" t="s">
        <v>205</v>
      </c>
      <c r="V205" s="2">
        <v>1</v>
      </c>
      <c r="W205" s="2">
        <v>4</v>
      </c>
      <c r="X205" s="2">
        <v>86.74</v>
      </c>
      <c r="Y205" s="2">
        <v>1283752</v>
      </c>
      <c r="Z205" s="2" t="s">
        <v>341</v>
      </c>
      <c r="AA205" s="25"/>
    </row>
    <row r="206" spans="1:27" x14ac:dyDescent="0.25">
      <c r="A206" s="1" t="s">
        <v>206</v>
      </c>
      <c r="B206" s="8">
        <v>2</v>
      </c>
      <c r="C206" s="8">
        <v>3</v>
      </c>
      <c r="D206" s="8">
        <v>58.78</v>
      </c>
      <c r="E206" s="3">
        <v>811164</v>
      </c>
      <c r="F206" s="1" t="s">
        <v>2</v>
      </c>
      <c r="G206" s="1"/>
      <c r="H206" s="17"/>
      <c r="I206" s="2">
        <f t="shared" si="11"/>
        <v>13800</v>
      </c>
      <c r="J206" s="24"/>
      <c r="L206" s="2" t="s">
        <v>206</v>
      </c>
      <c r="M206" s="2">
        <v>2</v>
      </c>
      <c r="N206" s="2">
        <v>3</v>
      </c>
      <c r="O206" s="2">
        <v>58.78</v>
      </c>
      <c r="P206" s="9">
        <v>869944</v>
      </c>
      <c r="Q206" s="2" t="s">
        <v>341</v>
      </c>
      <c r="R206" s="13">
        <f t="shared" si="12"/>
        <v>58780</v>
      </c>
      <c r="S206" s="2">
        <f t="shared" si="13"/>
        <v>14800</v>
      </c>
      <c r="T206" s="24"/>
      <c r="U206" s="2" t="s">
        <v>206</v>
      </c>
      <c r="V206" s="2">
        <v>2</v>
      </c>
      <c r="W206" s="2">
        <v>3</v>
      </c>
      <c r="X206" s="2">
        <v>58.78</v>
      </c>
      <c r="Y206" s="2">
        <v>869944</v>
      </c>
      <c r="Z206" s="2" t="s">
        <v>341</v>
      </c>
      <c r="AA206" s="25"/>
    </row>
    <row r="207" spans="1:27" x14ac:dyDescent="0.25">
      <c r="A207" s="1" t="s">
        <v>207</v>
      </c>
      <c r="B207" s="8">
        <v>2</v>
      </c>
      <c r="C207" s="8">
        <v>2</v>
      </c>
      <c r="D207" s="8">
        <v>42.32</v>
      </c>
      <c r="E207" s="3">
        <v>613640</v>
      </c>
      <c r="F207" s="1" t="s">
        <v>2</v>
      </c>
      <c r="G207" s="1"/>
      <c r="H207" s="17"/>
      <c r="I207" s="2">
        <f t="shared" si="11"/>
        <v>14500</v>
      </c>
      <c r="J207" s="24"/>
      <c r="L207" s="2" t="s">
        <v>207</v>
      </c>
      <c r="M207" s="2">
        <v>2</v>
      </c>
      <c r="N207" s="2">
        <v>2</v>
      </c>
      <c r="O207" s="2">
        <v>42.32</v>
      </c>
      <c r="P207" s="9">
        <v>634800</v>
      </c>
      <c r="Q207" s="2" t="s">
        <v>341</v>
      </c>
      <c r="R207" s="13">
        <f t="shared" si="12"/>
        <v>21160</v>
      </c>
      <c r="S207" s="2">
        <f t="shared" si="13"/>
        <v>15000</v>
      </c>
      <c r="T207" s="24"/>
      <c r="U207" s="2" t="s">
        <v>207</v>
      </c>
      <c r="V207" s="2">
        <v>2</v>
      </c>
      <c r="W207" s="2">
        <v>2</v>
      </c>
      <c r="X207" s="2">
        <v>42.32</v>
      </c>
      <c r="Y207" s="2">
        <v>634800</v>
      </c>
      <c r="Z207" s="2" t="s">
        <v>341</v>
      </c>
      <c r="AA207" s="25"/>
    </row>
    <row r="208" spans="1:27" x14ac:dyDescent="0.25">
      <c r="A208" s="1" t="s">
        <v>208</v>
      </c>
      <c r="B208" s="8">
        <v>2</v>
      </c>
      <c r="C208" s="8">
        <v>4</v>
      </c>
      <c r="D208" s="8">
        <v>83.9</v>
      </c>
      <c r="E208" s="3">
        <v>1174600</v>
      </c>
      <c r="F208" s="1" t="s">
        <v>2</v>
      </c>
      <c r="G208" s="1"/>
      <c r="H208" s="17"/>
      <c r="I208" s="2">
        <f t="shared" si="11"/>
        <v>13999.999999999998</v>
      </c>
      <c r="J208" s="24"/>
      <c r="L208" s="2" t="s">
        <v>208</v>
      </c>
      <c r="M208" s="2">
        <v>2</v>
      </c>
      <c r="N208" s="2">
        <v>4</v>
      </c>
      <c r="O208" s="2">
        <v>83.9</v>
      </c>
      <c r="P208" s="9">
        <v>1258500</v>
      </c>
      <c r="Q208" s="2" t="s">
        <v>341</v>
      </c>
      <c r="R208" s="13">
        <f t="shared" si="12"/>
        <v>83900</v>
      </c>
      <c r="S208" s="2">
        <f t="shared" si="13"/>
        <v>14999.999999999998</v>
      </c>
      <c r="T208" s="24"/>
      <c r="U208" s="2" t="s">
        <v>208</v>
      </c>
      <c r="V208" s="2">
        <v>2</v>
      </c>
      <c r="W208" s="2">
        <v>4</v>
      </c>
      <c r="X208" s="2">
        <v>83.9</v>
      </c>
      <c r="Y208" s="2">
        <v>1258500</v>
      </c>
      <c r="Z208" s="2" t="s">
        <v>341</v>
      </c>
      <c r="AA208" s="25"/>
    </row>
    <row r="209" spans="1:27" x14ac:dyDescent="0.25">
      <c r="A209" s="8" t="s">
        <v>209</v>
      </c>
      <c r="B209" s="8">
        <v>2</v>
      </c>
      <c r="C209" s="8">
        <v>4</v>
      </c>
      <c r="D209" s="8">
        <v>72.78</v>
      </c>
      <c r="E209" s="3">
        <v>982530</v>
      </c>
      <c r="F209" s="8" t="s">
        <v>56</v>
      </c>
      <c r="G209" s="1"/>
      <c r="H209" s="17"/>
      <c r="I209" s="2">
        <f t="shared" si="11"/>
        <v>13500</v>
      </c>
      <c r="J209" s="24"/>
      <c r="L209" s="2" t="s">
        <v>209</v>
      </c>
      <c r="M209" s="2">
        <v>2</v>
      </c>
      <c r="N209" s="2">
        <v>4</v>
      </c>
      <c r="O209" s="2">
        <v>72.78</v>
      </c>
      <c r="P209" s="9">
        <v>982530</v>
      </c>
      <c r="Q209" s="2" t="s">
        <v>341</v>
      </c>
      <c r="R209" s="13">
        <f t="shared" si="12"/>
        <v>0</v>
      </c>
      <c r="S209" s="2">
        <f t="shared" si="13"/>
        <v>13500</v>
      </c>
      <c r="T209" s="24"/>
      <c r="U209" s="2" t="s">
        <v>209</v>
      </c>
      <c r="V209" s="2">
        <v>2</v>
      </c>
      <c r="W209" s="2">
        <v>4</v>
      </c>
      <c r="X209" s="2">
        <v>72.78</v>
      </c>
      <c r="Y209" s="2">
        <v>982530</v>
      </c>
      <c r="Z209" s="2" t="s">
        <v>341</v>
      </c>
      <c r="AA209" s="25"/>
    </row>
    <row r="210" spans="1:27" x14ac:dyDescent="0.25">
      <c r="A210" s="1" t="s">
        <v>210</v>
      </c>
      <c r="B210" s="8">
        <v>2</v>
      </c>
      <c r="C210" s="8">
        <v>2</v>
      </c>
      <c r="D210" s="8">
        <v>37.979999999999997</v>
      </c>
      <c r="E210" s="3">
        <v>550710</v>
      </c>
      <c r="F210" s="1" t="s">
        <v>2</v>
      </c>
      <c r="G210" s="1"/>
      <c r="H210" s="17"/>
      <c r="I210" s="2">
        <f t="shared" si="11"/>
        <v>14500.000000000002</v>
      </c>
      <c r="J210" s="24"/>
      <c r="L210" s="2" t="s">
        <v>210</v>
      </c>
      <c r="M210" s="2">
        <v>2</v>
      </c>
      <c r="N210" s="2">
        <v>2</v>
      </c>
      <c r="O210" s="2">
        <v>37.979999999999997</v>
      </c>
      <c r="P210" s="9">
        <v>550710</v>
      </c>
      <c r="Q210" s="2" t="s">
        <v>341</v>
      </c>
      <c r="R210" s="13">
        <f t="shared" si="12"/>
        <v>0</v>
      </c>
      <c r="S210" s="2">
        <f t="shared" si="13"/>
        <v>14500.000000000002</v>
      </c>
      <c r="T210" s="24"/>
      <c r="U210" s="2" t="s">
        <v>210</v>
      </c>
      <c r="V210" s="2">
        <v>2</v>
      </c>
      <c r="W210" s="2">
        <v>2</v>
      </c>
      <c r="X210" s="2">
        <v>37.979999999999997</v>
      </c>
      <c r="Y210" s="2">
        <v>550710</v>
      </c>
      <c r="Z210" s="2" t="s">
        <v>341</v>
      </c>
      <c r="AA210" s="25"/>
    </row>
    <row r="211" spans="1:27" x14ac:dyDescent="0.25">
      <c r="A211" s="1" t="s">
        <v>211</v>
      </c>
      <c r="B211" s="8">
        <v>2</v>
      </c>
      <c r="C211" s="8">
        <v>2</v>
      </c>
      <c r="D211" s="8">
        <v>39.630000000000003</v>
      </c>
      <c r="E211" s="3">
        <v>574635</v>
      </c>
      <c r="F211" s="1" t="s">
        <v>2</v>
      </c>
      <c r="G211" s="1"/>
      <c r="H211" s="17"/>
      <c r="I211" s="2">
        <f t="shared" si="11"/>
        <v>14499.999999999998</v>
      </c>
      <c r="J211" s="24"/>
      <c r="L211" s="2" t="s">
        <v>211</v>
      </c>
      <c r="M211" s="2">
        <v>2</v>
      </c>
      <c r="N211" s="2">
        <v>2</v>
      </c>
      <c r="O211" s="2">
        <v>39.630000000000003</v>
      </c>
      <c r="P211" s="9">
        <v>574635</v>
      </c>
      <c r="Q211" s="2" t="s">
        <v>341</v>
      </c>
      <c r="R211" s="13">
        <f t="shared" si="12"/>
        <v>0</v>
      </c>
      <c r="S211" s="2">
        <f t="shared" si="13"/>
        <v>14499.999999999998</v>
      </c>
      <c r="T211" s="24"/>
      <c r="U211" s="2" t="s">
        <v>211</v>
      </c>
      <c r="V211" s="2">
        <v>2</v>
      </c>
      <c r="W211" s="2">
        <v>2</v>
      </c>
      <c r="X211" s="2">
        <v>39.630000000000003</v>
      </c>
      <c r="Y211" s="2">
        <v>574635</v>
      </c>
      <c r="Z211" s="2" t="s">
        <v>341</v>
      </c>
      <c r="AA211" s="25"/>
    </row>
    <row r="212" spans="1:27" x14ac:dyDescent="0.25">
      <c r="A212" s="1" t="s">
        <v>212</v>
      </c>
      <c r="B212" s="8">
        <v>2</v>
      </c>
      <c r="C212" s="8">
        <v>1</v>
      </c>
      <c r="D212" s="8">
        <v>30.36</v>
      </c>
      <c r="E212" s="3">
        <v>446292</v>
      </c>
      <c r="F212" s="1" t="s">
        <v>2</v>
      </c>
      <c r="G212" s="1"/>
      <c r="H212" s="17"/>
      <c r="I212" s="2">
        <f t="shared" si="11"/>
        <v>14700</v>
      </c>
      <c r="J212" s="24"/>
      <c r="L212" s="2" t="s">
        <v>212</v>
      </c>
      <c r="M212" s="2">
        <v>2</v>
      </c>
      <c r="N212" s="2">
        <v>1</v>
      </c>
      <c r="O212" s="2">
        <v>30.36</v>
      </c>
      <c r="P212" s="9">
        <v>446292</v>
      </c>
      <c r="Q212" s="2" t="s">
        <v>341</v>
      </c>
      <c r="R212" s="13">
        <f t="shared" si="12"/>
        <v>0</v>
      </c>
      <c r="S212" s="2">
        <f t="shared" si="13"/>
        <v>14700</v>
      </c>
      <c r="T212" s="24"/>
      <c r="U212" s="2" t="s">
        <v>212</v>
      </c>
      <c r="V212" s="2">
        <v>2</v>
      </c>
      <c r="W212" s="2">
        <v>1</v>
      </c>
      <c r="X212" s="2">
        <v>30.36</v>
      </c>
      <c r="Y212" s="2">
        <v>446292</v>
      </c>
      <c r="Z212" s="2" t="s">
        <v>341</v>
      </c>
      <c r="AA212" s="25"/>
    </row>
    <row r="213" spans="1:27" x14ac:dyDescent="0.25">
      <c r="A213" s="1" t="s">
        <v>213</v>
      </c>
      <c r="B213" s="8">
        <v>2</v>
      </c>
      <c r="C213" s="8">
        <v>4</v>
      </c>
      <c r="D213" s="8">
        <v>69.209999999999994</v>
      </c>
      <c r="E213" s="3">
        <v>934335</v>
      </c>
      <c r="F213" s="1" t="s">
        <v>2</v>
      </c>
      <c r="G213" s="1"/>
      <c r="H213" s="17"/>
      <c r="I213" s="2">
        <f t="shared" si="11"/>
        <v>13500.000000000002</v>
      </c>
      <c r="J213" s="24"/>
      <c r="L213" s="2" t="s">
        <v>213</v>
      </c>
      <c r="M213" s="2">
        <v>2</v>
      </c>
      <c r="N213" s="2">
        <v>4</v>
      </c>
      <c r="O213" s="2">
        <v>69.209999999999994</v>
      </c>
      <c r="P213" s="9">
        <v>934335</v>
      </c>
      <c r="Q213" s="2" t="s">
        <v>341</v>
      </c>
      <c r="R213" s="13">
        <f t="shared" si="12"/>
        <v>0</v>
      </c>
      <c r="S213" s="2">
        <f t="shared" si="13"/>
        <v>13500.000000000002</v>
      </c>
      <c r="T213" s="24"/>
      <c r="U213" s="2" t="s">
        <v>213</v>
      </c>
      <c r="V213" s="2">
        <v>2</v>
      </c>
      <c r="W213" s="2">
        <v>4</v>
      </c>
      <c r="X213" s="2">
        <v>69.209999999999994</v>
      </c>
      <c r="Y213" s="2">
        <v>934335</v>
      </c>
      <c r="Z213" s="2" t="s">
        <v>341</v>
      </c>
      <c r="AA213" s="25"/>
    </row>
    <row r="214" spans="1:27" x14ac:dyDescent="0.25">
      <c r="A214" s="1" t="s">
        <v>214</v>
      </c>
      <c r="B214" s="8">
        <v>2</v>
      </c>
      <c r="C214" s="8">
        <v>3</v>
      </c>
      <c r="D214" s="8">
        <v>68.430000000000007</v>
      </c>
      <c r="E214" s="3">
        <v>923805</v>
      </c>
      <c r="F214" s="1" t="s">
        <v>2</v>
      </c>
      <c r="G214" s="1"/>
      <c r="H214" s="17"/>
      <c r="I214" s="2">
        <f t="shared" si="11"/>
        <v>13499.999999999998</v>
      </c>
      <c r="J214" s="24"/>
      <c r="L214" s="2" t="s">
        <v>214</v>
      </c>
      <c r="M214" s="2">
        <v>2</v>
      </c>
      <c r="N214" s="2">
        <v>3</v>
      </c>
      <c r="O214" s="2">
        <v>68.430000000000007</v>
      </c>
      <c r="P214" s="9">
        <v>923805</v>
      </c>
      <c r="Q214" s="2" t="s">
        <v>341</v>
      </c>
      <c r="R214" s="13">
        <f t="shared" si="12"/>
        <v>0</v>
      </c>
      <c r="S214" s="2">
        <f t="shared" si="13"/>
        <v>13499.999999999998</v>
      </c>
      <c r="T214" s="24"/>
      <c r="U214" s="2" t="s">
        <v>214</v>
      </c>
      <c r="V214" s="2">
        <v>2</v>
      </c>
      <c r="W214" s="2">
        <v>3</v>
      </c>
      <c r="X214" s="2">
        <v>68.430000000000007</v>
      </c>
      <c r="Y214" s="2">
        <v>923805</v>
      </c>
      <c r="Z214" s="2" t="s">
        <v>341</v>
      </c>
      <c r="AA214" s="25"/>
    </row>
    <row r="215" spans="1:27" x14ac:dyDescent="0.25">
      <c r="A215" s="1" t="s">
        <v>215</v>
      </c>
      <c r="B215" s="8">
        <v>2</v>
      </c>
      <c r="C215" s="8">
        <v>2</v>
      </c>
      <c r="D215" s="8">
        <v>67.34</v>
      </c>
      <c r="E215" s="3">
        <v>841750</v>
      </c>
      <c r="F215" s="1" t="s">
        <v>2</v>
      </c>
      <c r="G215" s="1"/>
      <c r="H215" s="17"/>
      <c r="I215" s="2">
        <f t="shared" si="11"/>
        <v>12500</v>
      </c>
      <c r="J215" s="24"/>
      <c r="L215" s="2" t="s">
        <v>215</v>
      </c>
      <c r="M215" s="2">
        <v>2</v>
      </c>
      <c r="N215" s="2">
        <v>2</v>
      </c>
      <c r="O215" s="2">
        <v>67.34</v>
      </c>
      <c r="P215" s="9">
        <v>909090</v>
      </c>
      <c r="Q215" s="2" t="s">
        <v>341</v>
      </c>
      <c r="R215" s="13">
        <f t="shared" si="12"/>
        <v>67340</v>
      </c>
      <c r="S215" s="2">
        <f t="shared" si="13"/>
        <v>13500</v>
      </c>
      <c r="T215" s="24"/>
      <c r="U215" s="2" t="s">
        <v>215</v>
      </c>
      <c r="V215" s="2">
        <v>2</v>
      </c>
      <c r="W215" s="2">
        <v>2</v>
      </c>
      <c r="X215" s="2">
        <v>67.34</v>
      </c>
      <c r="Y215" s="2">
        <v>909090</v>
      </c>
      <c r="Z215" s="2" t="s">
        <v>341</v>
      </c>
      <c r="AA215" s="25"/>
    </row>
    <row r="216" spans="1:27" x14ac:dyDescent="0.25">
      <c r="A216" s="1" t="s">
        <v>216</v>
      </c>
      <c r="B216" s="8">
        <v>2</v>
      </c>
      <c r="C216" s="8">
        <v>3</v>
      </c>
      <c r="D216" s="8">
        <v>73.3</v>
      </c>
      <c r="E216" s="3">
        <v>952900</v>
      </c>
      <c r="F216" s="1" t="s">
        <v>2</v>
      </c>
      <c r="G216" s="1"/>
      <c r="H216" s="17"/>
      <c r="I216" s="2">
        <f t="shared" si="11"/>
        <v>13000</v>
      </c>
      <c r="J216" s="24"/>
      <c r="L216" s="2" t="s">
        <v>216</v>
      </c>
      <c r="M216" s="2">
        <v>2</v>
      </c>
      <c r="N216" s="2">
        <v>3</v>
      </c>
      <c r="O216" s="2">
        <v>73.3</v>
      </c>
      <c r="P216" s="9">
        <v>952900</v>
      </c>
      <c r="Q216" s="2" t="s">
        <v>341</v>
      </c>
      <c r="R216" s="13">
        <f t="shared" si="12"/>
        <v>0</v>
      </c>
      <c r="S216" s="2">
        <f t="shared" si="13"/>
        <v>13000</v>
      </c>
      <c r="T216" s="24"/>
      <c r="U216" s="2" t="s">
        <v>216</v>
      </c>
      <c r="V216" s="2">
        <v>2</v>
      </c>
      <c r="W216" s="2">
        <v>3</v>
      </c>
      <c r="X216" s="2">
        <v>73.3</v>
      </c>
      <c r="Y216" s="2">
        <v>952900</v>
      </c>
      <c r="Z216" s="2" t="s">
        <v>341</v>
      </c>
      <c r="AA216" s="25"/>
    </row>
    <row r="217" spans="1:27" x14ac:dyDescent="0.25">
      <c r="A217" s="1" t="s">
        <v>217</v>
      </c>
      <c r="B217" s="8">
        <v>2</v>
      </c>
      <c r="C217" s="8">
        <v>1</v>
      </c>
      <c r="D217" s="8">
        <v>27.22</v>
      </c>
      <c r="E217" s="3">
        <v>408300</v>
      </c>
      <c r="F217" s="1" t="s">
        <v>2</v>
      </c>
      <c r="G217" s="1"/>
      <c r="H217" s="17"/>
      <c r="I217" s="2">
        <f t="shared" si="11"/>
        <v>15000</v>
      </c>
      <c r="J217" s="24"/>
      <c r="L217" s="2" t="s">
        <v>217</v>
      </c>
      <c r="M217" s="2">
        <v>2</v>
      </c>
      <c r="N217" s="2">
        <v>1</v>
      </c>
      <c r="O217" s="2">
        <v>27.22</v>
      </c>
      <c r="P217" s="9">
        <v>408300</v>
      </c>
      <c r="Q217" s="2" t="s">
        <v>341</v>
      </c>
      <c r="R217" s="13">
        <f t="shared" si="12"/>
        <v>0</v>
      </c>
      <c r="S217" s="2">
        <f t="shared" si="13"/>
        <v>15000</v>
      </c>
      <c r="T217" s="24"/>
      <c r="U217" s="2" t="s">
        <v>217</v>
      </c>
      <c r="V217" s="2">
        <v>2</v>
      </c>
      <c r="W217" s="2">
        <v>1</v>
      </c>
      <c r="X217" s="2">
        <v>27.22</v>
      </c>
      <c r="Y217" s="2">
        <v>408300</v>
      </c>
      <c r="Z217" s="2" t="s">
        <v>341</v>
      </c>
      <c r="AA217" s="25"/>
    </row>
    <row r="218" spans="1:27" x14ac:dyDescent="0.25">
      <c r="A218" s="1" t="s">
        <v>218</v>
      </c>
      <c r="B218" s="8">
        <v>2</v>
      </c>
      <c r="C218" s="8">
        <v>2</v>
      </c>
      <c r="D218" s="8">
        <v>42.04</v>
      </c>
      <c r="E218" s="3">
        <v>609580</v>
      </c>
      <c r="F218" s="1" t="s">
        <v>2</v>
      </c>
      <c r="G218" s="1"/>
      <c r="H218" s="17"/>
      <c r="I218" s="2">
        <f t="shared" si="11"/>
        <v>14500</v>
      </c>
      <c r="J218" s="24"/>
      <c r="L218" s="2" t="s">
        <v>218</v>
      </c>
      <c r="M218" s="2">
        <v>2</v>
      </c>
      <c r="N218" s="2">
        <v>2</v>
      </c>
      <c r="O218" s="2">
        <v>42.04</v>
      </c>
      <c r="P218" s="9">
        <v>609580</v>
      </c>
      <c r="Q218" s="2" t="s">
        <v>341</v>
      </c>
      <c r="R218" s="13">
        <f t="shared" si="12"/>
        <v>0</v>
      </c>
      <c r="S218" s="2">
        <f t="shared" si="13"/>
        <v>14500</v>
      </c>
      <c r="T218" s="24"/>
      <c r="U218" s="2" t="s">
        <v>218</v>
      </c>
      <c r="V218" s="2">
        <v>2</v>
      </c>
      <c r="W218" s="2">
        <v>2</v>
      </c>
      <c r="X218" s="2">
        <v>42.04</v>
      </c>
      <c r="Y218" s="2">
        <v>609580</v>
      </c>
      <c r="Z218" s="2" t="s">
        <v>341</v>
      </c>
      <c r="AA218" s="25"/>
    </row>
    <row r="219" spans="1:27" x14ac:dyDescent="0.25">
      <c r="A219" s="1" t="s">
        <v>219</v>
      </c>
      <c r="B219" s="8">
        <v>2</v>
      </c>
      <c r="C219" s="8">
        <v>2</v>
      </c>
      <c r="D219" s="8">
        <v>38.049999999999997</v>
      </c>
      <c r="E219" s="3">
        <v>551725</v>
      </c>
      <c r="F219" s="1" t="s">
        <v>2</v>
      </c>
      <c r="G219" s="1"/>
      <c r="H219" s="17"/>
      <c r="I219" s="2">
        <f t="shared" si="11"/>
        <v>14500.000000000002</v>
      </c>
      <c r="J219" s="24"/>
      <c r="L219" s="2" t="s">
        <v>219</v>
      </c>
      <c r="M219" s="2">
        <v>2</v>
      </c>
      <c r="N219" s="2">
        <v>2</v>
      </c>
      <c r="O219" s="2">
        <v>38.049999999999997</v>
      </c>
      <c r="P219" s="9">
        <v>551725</v>
      </c>
      <c r="Q219" s="2" t="s">
        <v>341</v>
      </c>
      <c r="R219" s="13">
        <f t="shared" si="12"/>
        <v>0</v>
      </c>
      <c r="S219" s="2">
        <f t="shared" si="13"/>
        <v>14500.000000000002</v>
      </c>
      <c r="T219" s="24"/>
      <c r="U219" s="2" t="s">
        <v>219</v>
      </c>
      <c r="V219" s="2">
        <v>2</v>
      </c>
      <c r="W219" s="2">
        <v>2</v>
      </c>
      <c r="X219" s="2">
        <v>38.049999999999997</v>
      </c>
      <c r="Y219" s="2">
        <v>551725</v>
      </c>
      <c r="Z219" s="2" t="s">
        <v>341</v>
      </c>
      <c r="AA219" s="25"/>
    </row>
    <row r="220" spans="1:27" x14ac:dyDescent="0.25">
      <c r="A220" s="1" t="s">
        <v>220</v>
      </c>
      <c r="B220" s="8">
        <v>2</v>
      </c>
      <c r="C220" s="8">
        <v>2</v>
      </c>
      <c r="D220" s="8">
        <v>37.950000000000003</v>
      </c>
      <c r="E220" s="3">
        <v>550275</v>
      </c>
      <c r="F220" s="1" t="s">
        <v>2</v>
      </c>
      <c r="G220" s="1"/>
      <c r="H220" s="17"/>
      <c r="I220" s="2">
        <f t="shared" si="11"/>
        <v>14499.999999999998</v>
      </c>
      <c r="J220" s="24"/>
      <c r="L220" s="2" t="s">
        <v>220</v>
      </c>
      <c r="M220" s="2">
        <v>2</v>
      </c>
      <c r="N220" s="2">
        <v>2</v>
      </c>
      <c r="O220" s="2">
        <v>37.950000000000003</v>
      </c>
      <c r="P220" s="9">
        <v>550275</v>
      </c>
      <c r="Q220" s="2" t="s">
        <v>341</v>
      </c>
      <c r="R220" s="13">
        <f t="shared" si="12"/>
        <v>0</v>
      </c>
      <c r="S220" s="2">
        <f t="shared" si="13"/>
        <v>14499.999999999998</v>
      </c>
      <c r="T220" s="24"/>
      <c r="U220" s="2" t="s">
        <v>220</v>
      </c>
      <c r="V220" s="2">
        <v>2</v>
      </c>
      <c r="W220" s="2">
        <v>2</v>
      </c>
      <c r="X220" s="2">
        <v>37.950000000000003</v>
      </c>
      <c r="Y220" s="2">
        <v>550275</v>
      </c>
      <c r="Z220" s="2" t="s">
        <v>341</v>
      </c>
      <c r="AA220" s="25"/>
    </row>
    <row r="221" spans="1:27" x14ac:dyDescent="0.25">
      <c r="A221" s="1" t="s">
        <v>221</v>
      </c>
      <c r="B221" s="8">
        <v>2</v>
      </c>
      <c r="C221" s="8">
        <v>2</v>
      </c>
      <c r="D221" s="8">
        <v>37.979999999999997</v>
      </c>
      <c r="E221" s="3">
        <v>550710</v>
      </c>
      <c r="F221" s="1" t="s">
        <v>2</v>
      </c>
      <c r="G221" s="1"/>
      <c r="H221" s="17"/>
      <c r="I221" s="2">
        <f t="shared" si="11"/>
        <v>14500.000000000002</v>
      </c>
      <c r="J221" s="24"/>
      <c r="L221" s="2" t="s">
        <v>221</v>
      </c>
      <c r="M221" s="2">
        <v>2</v>
      </c>
      <c r="N221" s="2">
        <v>2</v>
      </c>
      <c r="O221" s="2">
        <v>37.979999999999997</v>
      </c>
      <c r="P221" s="9">
        <v>550710</v>
      </c>
      <c r="Q221" s="2" t="s">
        <v>341</v>
      </c>
      <c r="R221" s="13">
        <f t="shared" si="12"/>
        <v>0</v>
      </c>
      <c r="S221" s="2">
        <f t="shared" si="13"/>
        <v>14500.000000000002</v>
      </c>
      <c r="T221" s="24"/>
      <c r="U221" s="2" t="s">
        <v>221</v>
      </c>
      <c r="V221" s="2">
        <v>2</v>
      </c>
      <c r="W221" s="2">
        <v>2</v>
      </c>
      <c r="X221" s="2">
        <v>37.979999999999997</v>
      </c>
      <c r="Y221" s="2">
        <v>550710</v>
      </c>
      <c r="Z221" s="2" t="s">
        <v>341</v>
      </c>
      <c r="AA221" s="25"/>
    </row>
    <row r="222" spans="1:27" x14ac:dyDescent="0.25">
      <c r="A222" s="1" t="s">
        <v>222</v>
      </c>
      <c r="B222" s="8">
        <v>2</v>
      </c>
      <c r="C222" s="8">
        <v>2</v>
      </c>
      <c r="D222" s="8">
        <v>37.82</v>
      </c>
      <c r="E222" s="3">
        <v>548390</v>
      </c>
      <c r="F222" s="1" t="s">
        <v>2</v>
      </c>
      <c r="G222" s="1"/>
      <c r="H222" s="17"/>
      <c r="I222" s="2">
        <f t="shared" si="11"/>
        <v>14500</v>
      </c>
      <c r="J222" s="24"/>
      <c r="L222" s="2" t="s">
        <v>222</v>
      </c>
      <c r="M222" s="2">
        <v>2</v>
      </c>
      <c r="N222" s="2">
        <v>2</v>
      </c>
      <c r="O222" s="2">
        <v>37.82</v>
      </c>
      <c r="P222" s="9">
        <v>548390</v>
      </c>
      <c r="Q222" s="2" t="s">
        <v>341</v>
      </c>
      <c r="R222" s="13">
        <f t="shared" si="12"/>
        <v>0</v>
      </c>
      <c r="S222" s="2">
        <f t="shared" si="13"/>
        <v>14500</v>
      </c>
      <c r="T222" s="24"/>
      <c r="U222" s="2" t="s">
        <v>222</v>
      </c>
      <c r="V222" s="2">
        <v>2</v>
      </c>
      <c r="W222" s="2">
        <v>2</v>
      </c>
      <c r="X222" s="2">
        <v>37.82</v>
      </c>
      <c r="Y222" s="2">
        <v>548390</v>
      </c>
      <c r="Z222" s="2" t="s">
        <v>341</v>
      </c>
      <c r="AA222" s="25"/>
    </row>
    <row r="223" spans="1:27" x14ac:dyDescent="0.25">
      <c r="A223" s="1" t="s">
        <v>223</v>
      </c>
      <c r="B223" s="8">
        <v>2</v>
      </c>
      <c r="C223" s="8">
        <v>3</v>
      </c>
      <c r="D223" s="8">
        <v>77.94</v>
      </c>
      <c r="E223" s="3">
        <v>1028808</v>
      </c>
      <c r="F223" s="1" t="s">
        <v>2</v>
      </c>
      <c r="G223" s="1"/>
      <c r="H223" s="17"/>
      <c r="I223" s="2">
        <f t="shared" si="11"/>
        <v>13200</v>
      </c>
      <c r="J223" s="24"/>
      <c r="L223" s="2" t="s">
        <v>223</v>
      </c>
      <c r="M223" s="2">
        <v>2</v>
      </c>
      <c r="N223" s="2">
        <v>3</v>
      </c>
      <c r="O223" s="2">
        <v>77.94</v>
      </c>
      <c r="P223" s="9">
        <v>1028808</v>
      </c>
      <c r="Q223" s="2" t="s">
        <v>341</v>
      </c>
      <c r="R223" s="13">
        <f t="shared" si="12"/>
        <v>0</v>
      </c>
      <c r="S223" s="2">
        <f t="shared" si="13"/>
        <v>13200</v>
      </c>
      <c r="T223" s="24"/>
      <c r="U223" s="2" t="s">
        <v>223</v>
      </c>
      <c r="V223" s="2">
        <v>2</v>
      </c>
      <c r="W223" s="2">
        <v>3</v>
      </c>
      <c r="X223" s="2">
        <v>77.94</v>
      </c>
      <c r="Y223" s="2">
        <v>1028808</v>
      </c>
      <c r="Z223" s="2" t="s">
        <v>341</v>
      </c>
      <c r="AA223" s="25"/>
    </row>
    <row r="224" spans="1:27" x14ac:dyDescent="0.25">
      <c r="A224" s="1" t="s">
        <v>224</v>
      </c>
      <c r="B224" s="8">
        <v>2</v>
      </c>
      <c r="C224" s="8">
        <v>2</v>
      </c>
      <c r="D224" s="8">
        <v>31.17</v>
      </c>
      <c r="E224" s="3">
        <v>458199</v>
      </c>
      <c r="F224" s="1" t="s">
        <v>2</v>
      </c>
      <c r="G224" s="1"/>
      <c r="H224" s="17"/>
      <c r="I224" s="2">
        <f t="shared" si="11"/>
        <v>14700</v>
      </c>
      <c r="J224" s="24"/>
      <c r="L224" s="2" t="s">
        <v>224</v>
      </c>
      <c r="M224" s="2">
        <v>2</v>
      </c>
      <c r="N224" s="2">
        <v>2</v>
      </c>
      <c r="O224" s="2">
        <v>31.17</v>
      </c>
      <c r="P224" s="9">
        <v>458199</v>
      </c>
      <c r="Q224" s="2" t="s">
        <v>341</v>
      </c>
      <c r="R224" s="13">
        <f t="shared" si="12"/>
        <v>0</v>
      </c>
      <c r="S224" s="2">
        <f t="shared" si="13"/>
        <v>14700</v>
      </c>
      <c r="T224" s="24"/>
      <c r="U224" s="2" t="s">
        <v>224</v>
      </c>
      <c r="V224" s="2">
        <v>2</v>
      </c>
      <c r="W224" s="2">
        <v>2</v>
      </c>
      <c r="X224" s="2">
        <v>31.17</v>
      </c>
      <c r="Y224" s="2">
        <v>458199</v>
      </c>
      <c r="Z224" s="2" t="s">
        <v>341</v>
      </c>
      <c r="AA224" s="25"/>
    </row>
    <row r="225" spans="1:27" x14ac:dyDescent="0.25">
      <c r="A225" s="1" t="s">
        <v>225</v>
      </c>
      <c r="B225" s="8">
        <v>2</v>
      </c>
      <c r="C225" s="8">
        <v>2</v>
      </c>
      <c r="D225" s="8">
        <v>50.12</v>
      </c>
      <c r="E225" s="3">
        <v>696668</v>
      </c>
      <c r="F225" s="1" t="s">
        <v>2</v>
      </c>
      <c r="G225" s="1"/>
      <c r="H225" s="17"/>
      <c r="I225" s="2">
        <f t="shared" si="11"/>
        <v>13900</v>
      </c>
      <c r="J225" s="24"/>
      <c r="L225" s="2" t="s">
        <v>225</v>
      </c>
      <c r="M225" s="2">
        <v>2</v>
      </c>
      <c r="N225" s="2">
        <v>2</v>
      </c>
      <c r="O225" s="2">
        <v>50.12</v>
      </c>
      <c r="P225" s="9">
        <v>696668</v>
      </c>
      <c r="Q225" s="2" t="s">
        <v>341</v>
      </c>
      <c r="R225" s="13">
        <f t="shared" si="12"/>
        <v>0</v>
      </c>
      <c r="S225" s="2">
        <f t="shared" si="13"/>
        <v>13900</v>
      </c>
      <c r="T225" s="24"/>
      <c r="U225" s="2" t="s">
        <v>225</v>
      </c>
      <c r="V225" s="2">
        <v>2</v>
      </c>
      <c r="W225" s="2">
        <v>2</v>
      </c>
      <c r="X225" s="2">
        <v>50.12</v>
      </c>
      <c r="Y225" s="2">
        <v>696668</v>
      </c>
      <c r="Z225" s="2" t="s">
        <v>341</v>
      </c>
      <c r="AA225" s="25"/>
    </row>
    <row r="226" spans="1:27" x14ac:dyDescent="0.25">
      <c r="A226" s="1" t="s">
        <v>226</v>
      </c>
      <c r="B226" s="8">
        <v>2</v>
      </c>
      <c r="C226" s="8">
        <v>3</v>
      </c>
      <c r="D226" s="8">
        <v>68.69</v>
      </c>
      <c r="E226" s="3">
        <v>892970</v>
      </c>
      <c r="F226" s="1" t="s">
        <v>2</v>
      </c>
      <c r="G226" s="1"/>
      <c r="H226" s="17"/>
      <c r="I226" s="2">
        <f t="shared" si="11"/>
        <v>13000</v>
      </c>
      <c r="J226" s="24"/>
      <c r="L226" s="2" t="s">
        <v>226</v>
      </c>
      <c r="M226" s="2">
        <v>2</v>
      </c>
      <c r="N226" s="2">
        <v>3</v>
      </c>
      <c r="O226" s="2">
        <v>68.69</v>
      </c>
      <c r="P226" s="9">
        <v>892970</v>
      </c>
      <c r="Q226" s="2" t="s">
        <v>341</v>
      </c>
      <c r="R226" s="13">
        <f t="shared" si="12"/>
        <v>0</v>
      </c>
      <c r="S226" s="2">
        <f t="shared" si="13"/>
        <v>13000</v>
      </c>
      <c r="T226" s="24"/>
      <c r="U226" s="2" t="s">
        <v>226</v>
      </c>
      <c r="V226" s="2">
        <v>2</v>
      </c>
      <c r="W226" s="2">
        <v>3</v>
      </c>
      <c r="X226" s="2">
        <v>68.69</v>
      </c>
      <c r="Y226" s="2">
        <v>892970</v>
      </c>
      <c r="Z226" s="2" t="s">
        <v>341</v>
      </c>
      <c r="AA226" s="25"/>
    </row>
    <row r="227" spans="1:27" x14ac:dyDescent="0.25">
      <c r="A227" s="1" t="s">
        <v>227</v>
      </c>
      <c r="B227" s="8">
        <v>2</v>
      </c>
      <c r="C227" s="8">
        <v>2</v>
      </c>
      <c r="D227" s="8">
        <v>37.1</v>
      </c>
      <c r="E227" s="3">
        <v>537950</v>
      </c>
      <c r="F227" s="1" t="s">
        <v>2</v>
      </c>
      <c r="G227" s="1"/>
      <c r="H227" s="17"/>
      <c r="I227" s="2">
        <f t="shared" si="11"/>
        <v>14500</v>
      </c>
      <c r="J227" s="24"/>
      <c r="L227" s="2" t="s">
        <v>227</v>
      </c>
      <c r="M227" s="2">
        <v>2</v>
      </c>
      <c r="N227" s="2">
        <v>2</v>
      </c>
      <c r="O227" s="2">
        <v>37.1</v>
      </c>
      <c r="P227" s="9">
        <v>537950</v>
      </c>
      <c r="Q227" s="2" t="s">
        <v>341</v>
      </c>
      <c r="R227" s="13">
        <f t="shared" si="12"/>
        <v>0</v>
      </c>
      <c r="S227" s="2">
        <f t="shared" si="13"/>
        <v>14500</v>
      </c>
      <c r="T227" s="24"/>
      <c r="U227" s="2" t="s">
        <v>227</v>
      </c>
      <c r="V227" s="2">
        <v>2</v>
      </c>
      <c r="W227" s="2">
        <v>2</v>
      </c>
      <c r="X227" s="2">
        <v>37.1</v>
      </c>
      <c r="Y227" s="2">
        <v>537950</v>
      </c>
      <c r="Z227" s="2" t="s">
        <v>341</v>
      </c>
      <c r="AA227" s="25"/>
    </row>
    <row r="228" spans="1:27" x14ac:dyDescent="0.25">
      <c r="A228" s="1" t="s">
        <v>228</v>
      </c>
      <c r="B228" s="8">
        <v>2</v>
      </c>
      <c r="C228" s="8">
        <v>2</v>
      </c>
      <c r="D228" s="8">
        <v>45.4</v>
      </c>
      <c r="E228" s="3">
        <v>658300</v>
      </c>
      <c r="F228" s="1" t="s">
        <v>2</v>
      </c>
      <c r="G228" s="1"/>
      <c r="H228" s="17"/>
      <c r="I228" s="2">
        <f t="shared" si="11"/>
        <v>14500</v>
      </c>
      <c r="J228" s="24"/>
      <c r="L228" s="2" t="s">
        <v>228</v>
      </c>
      <c r="M228" s="2">
        <v>2</v>
      </c>
      <c r="N228" s="2">
        <v>2</v>
      </c>
      <c r="O228" s="2">
        <v>45.4</v>
      </c>
      <c r="P228" s="9">
        <v>658300</v>
      </c>
      <c r="Q228" s="2" t="s">
        <v>341</v>
      </c>
      <c r="R228" s="13">
        <f t="shared" si="12"/>
        <v>0</v>
      </c>
      <c r="S228" s="2">
        <f t="shared" si="13"/>
        <v>14500</v>
      </c>
      <c r="T228" s="24"/>
      <c r="U228" s="2" t="s">
        <v>228</v>
      </c>
      <c r="V228" s="2">
        <v>2</v>
      </c>
      <c r="W228" s="2">
        <v>2</v>
      </c>
      <c r="X228" s="2">
        <v>45.4</v>
      </c>
      <c r="Y228" s="2">
        <v>658300</v>
      </c>
      <c r="Z228" s="2" t="s">
        <v>341</v>
      </c>
      <c r="AA228" s="25"/>
    </row>
    <row r="229" spans="1:27" x14ac:dyDescent="0.25">
      <c r="A229" s="1" t="s">
        <v>229</v>
      </c>
      <c r="B229" s="8">
        <v>2</v>
      </c>
      <c r="C229" s="8">
        <v>1</v>
      </c>
      <c r="D229" s="8">
        <v>31.64</v>
      </c>
      <c r="E229" s="3">
        <v>465108</v>
      </c>
      <c r="F229" s="1" t="s">
        <v>2</v>
      </c>
      <c r="G229" s="1"/>
      <c r="H229" s="17"/>
      <c r="I229" s="2">
        <f t="shared" si="11"/>
        <v>14700</v>
      </c>
      <c r="J229" s="24"/>
      <c r="L229" s="2" t="s">
        <v>229</v>
      </c>
      <c r="M229" s="2">
        <v>2</v>
      </c>
      <c r="N229" s="2">
        <v>1</v>
      </c>
      <c r="O229" s="2">
        <v>31.64</v>
      </c>
      <c r="P229" s="9">
        <v>465108</v>
      </c>
      <c r="Q229" s="2" t="s">
        <v>341</v>
      </c>
      <c r="R229" s="13">
        <f t="shared" si="12"/>
        <v>0</v>
      </c>
      <c r="S229" s="2">
        <f t="shared" si="13"/>
        <v>14700</v>
      </c>
      <c r="T229" s="24"/>
      <c r="U229" s="2" t="s">
        <v>229</v>
      </c>
      <c r="V229" s="2">
        <v>2</v>
      </c>
      <c r="W229" s="2">
        <v>1</v>
      </c>
      <c r="X229" s="2">
        <v>31.64</v>
      </c>
      <c r="Y229" s="2">
        <v>465108</v>
      </c>
      <c r="Z229" s="2" t="s">
        <v>341</v>
      </c>
      <c r="AA229" s="25"/>
    </row>
    <row r="230" spans="1:27" x14ac:dyDescent="0.25">
      <c r="A230" s="1" t="s">
        <v>230</v>
      </c>
      <c r="B230" s="8">
        <v>2</v>
      </c>
      <c r="C230" s="8">
        <v>1</v>
      </c>
      <c r="D230" s="8">
        <v>35.01</v>
      </c>
      <c r="E230" s="3">
        <v>507645</v>
      </c>
      <c r="F230" s="1" t="s">
        <v>2</v>
      </c>
      <c r="G230" s="1"/>
      <c r="H230" s="17"/>
      <c r="I230" s="2">
        <f t="shared" si="11"/>
        <v>14500</v>
      </c>
      <c r="J230" s="24"/>
      <c r="L230" s="2" t="s">
        <v>230</v>
      </c>
      <c r="M230" s="2">
        <v>2</v>
      </c>
      <c r="N230" s="2">
        <v>1</v>
      </c>
      <c r="O230" s="2">
        <v>35.01</v>
      </c>
      <c r="P230" s="9">
        <v>507645</v>
      </c>
      <c r="Q230" s="2" t="s">
        <v>341</v>
      </c>
      <c r="R230" s="13">
        <f t="shared" si="12"/>
        <v>0</v>
      </c>
      <c r="S230" s="2">
        <f t="shared" si="13"/>
        <v>14500</v>
      </c>
      <c r="T230" s="24"/>
      <c r="U230" s="2" t="s">
        <v>230</v>
      </c>
      <c r="V230" s="2">
        <v>2</v>
      </c>
      <c r="W230" s="2">
        <v>1</v>
      </c>
      <c r="X230" s="2">
        <v>35.01</v>
      </c>
      <c r="Y230" s="2">
        <v>507645</v>
      </c>
      <c r="Z230" s="2" t="s">
        <v>341</v>
      </c>
      <c r="AA230" s="25"/>
    </row>
    <row r="231" spans="1:27" x14ac:dyDescent="0.25">
      <c r="A231" s="1" t="s">
        <v>231</v>
      </c>
      <c r="B231" s="8">
        <v>2</v>
      </c>
      <c r="C231" s="8">
        <v>2</v>
      </c>
      <c r="D231" s="8">
        <v>37.99</v>
      </c>
      <c r="E231" s="3">
        <v>550855</v>
      </c>
      <c r="F231" s="1" t="s">
        <v>2</v>
      </c>
      <c r="G231" s="1"/>
      <c r="H231" s="17"/>
      <c r="I231" s="2">
        <f t="shared" si="11"/>
        <v>14500</v>
      </c>
      <c r="J231" s="24"/>
      <c r="L231" s="2" t="s">
        <v>231</v>
      </c>
      <c r="M231" s="2">
        <v>2</v>
      </c>
      <c r="N231" s="2">
        <v>2</v>
      </c>
      <c r="O231" s="2">
        <v>37.99</v>
      </c>
      <c r="P231" s="9">
        <v>569850</v>
      </c>
      <c r="Q231" s="2" t="s">
        <v>341</v>
      </c>
      <c r="R231" s="13">
        <f t="shared" si="12"/>
        <v>18995</v>
      </c>
      <c r="S231" s="2">
        <f t="shared" si="13"/>
        <v>15000</v>
      </c>
      <c r="T231" s="24"/>
      <c r="U231" s="2" t="s">
        <v>231</v>
      </c>
      <c r="V231" s="2">
        <v>2</v>
      </c>
      <c r="W231" s="2">
        <v>2</v>
      </c>
      <c r="X231" s="2">
        <v>37.99</v>
      </c>
      <c r="Y231" s="2">
        <v>569850</v>
      </c>
      <c r="Z231" s="2" t="s">
        <v>341</v>
      </c>
      <c r="AA231" s="25"/>
    </row>
    <row r="232" spans="1:27" x14ac:dyDescent="0.25">
      <c r="A232" s="1" t="s">
        <v>232</v>
      </c>
      <c r="B232" s="8">
        <v>2</v>
      </c>
      <c r="C232" s="8">
        <v>4</v>
      </c>
      <c r="D232" s="8">
        <v>86.74</v>
      </c>
      <c r="E232" s="3">
        <v>1170990</v>
      </c>
      <c r="F232" s="1" t="s">
        <v>2</v>
      </c>
      <c r="G232" s="1"/>
      <c r="H232" s="17"/>
      <c r="I232" s="2">
        <f t="shared" si="11"/>
        <v>13500</v>
      </c>
      <c r="J232" s="24"/>
      <c r="L232" s="2" t="s">
        <v>232</v>
      </c>
      <c r="M232" s="2">
        <v>2</v>
      </c>
      <c r="N232" s="2">
        <v>4</v>
      </c>
      <c r="O232" s="2">
        <v>86.74</v>
      </c>
      <c r="P232" s="9">
        <v>1283752</v>
      </c>
      <c r="Q232" s="2" t="s">
        <v>341</v>
      </c>
      <c r="R232" s="13">
        <f t="shared" si="12"/>
        <v>112762</v>
      </c>
      <c r="S232" s="2">
        <f t="shared" si="13"/>
        <v>14800</v>
      </c>
      <c r="T232" s="24"/>
      <c r="U232" s="2" t="s">
        <v>232</v>
      </c>
      <c r="V232" s="2">
        <v>2</v>
      </c>
      <c r="W232" s="2">
        <v>4</v>
      </c>
      <c r="X232" s="2">
        <v>86.74</v>
      </c>
      <c r="Y232" s="2">
        <v>1283752</v>
      </c>
      <c r="Z232" s="2" t="s">
        <v>341</v>
      </c>
      <c r="AA232" s="25"/>
    </row>
    <row r="233" spans="1:27" x14ac:dyDescent="0.25">
      <c r="A233" s="1" t="s">
        <v>233</v>
      </c>
      <c r="B233" s="8">
        <v>3</v>
      </c>
      <c r="C233" s="8">
        <v>3</v>
      </c>
      <c r="D233" s="8">
        <v>58.58</v>
      </c>
      <c r="E233" s="3">
        <v>820120</v>
      </c>
      <c r="F233" s="1" t="s">
        <v>2</v>
      </c>
      <c r="G233" s="1"/>
      <c r="H233" s="17"/>
      <c r="I233" s="2">
        <f t="shared" si="11"/>
        <v>14000</v>
      </c>
      <c r="J233" s="24"/>
      <c r="L233" s="2" t="s">
        <v>233</v>
      </c>
      <c r="M233" s="2">
        <v>3</v>
      </c>
      <c r="N233" s="2">
        <v>3</v>
      </c>
      <c r="O233" s="2">
        <v>58.58</v>
      </c>
      <c r="P233" s="9">
        <v>884558</v>
      </c>
      <c r="Q233" s="2" t="s">
        <v>341</v>
      </c>
      <c r="R233" s="13">
        <f t="shared" si="12"/>
        <v>64438</v>
      </c>
      <c r="S233" s="2">
        <f t="shared" si="13"/>
        <v>15100</v>
      </c>
      <c r="T233" s="24"/>
      <c r="U233" s="2" t="s">
        <v>233</v>
      </c>
      <c r="V233" s="2">
        <v>3</v>
      </c>
      <c r="W233" s="2">
        <v>3</v>
      </c>
      <c r="X233" s="2">
        <v>58.58</v>
      </c>
      <c r="Y233" s="2">
        <v>884558</v>
      </c>
      <c r="Z233" s="2" t="s">
        <v>341</v>
      </c>
      <c r="AA233" s="25"/>
    </row>
    <row r="234" spans="1:27" x14ac:dyDescent="0.25">
      <c r="A234" s="8" t="s">
        <v>234</v>
      </c>
      <c r="B234" s="8">
        <v>3</v>
      </c>
      <c r="C234" s="8">
        <v>2</v>
      </c>
      <c r="D234" s="8">
        <v>42.52</v>
      </c>
      <c r="E234" s="3">
        <v>633548</v>
      </c>
      <c r="F234" s="8" t="s">
        <v>56</v>
      </c>
      <c r="G234" s="1"/>
      <c r="H234" s="17"/>
      <c r="I234" s="2">
        <f t="shared" si="11"/>
        <v>14899.999999999998</v>
      </c>
      <c r="J234" s="24"/>
      <c r="L234" s="2" t="s">
        <v>234</v>
      </c>
      <c r="M234" s="2">
        <v>3</v>
      </c>
      <c r="N234" s="2">
        <v>2</v>
      </c>
      <c r="O234" s="2">
        <v>42.52</v>
      </c>
      <c r="P234" s="9">
        <v>650556</v>
      </c>
      <c r="Q234" s="2" t="s">
        <v>341</v>
      </c>
      <c r="R234" s="13">
        <f t="shared" si="12"/>
        <v>17008</v>
      </c>
      <c r="S234" s="2">
        <f t="shared" si="13"/>
        <v>15299.999999999998</v>
      </c>
      <c r="T234" s="24"/>
      <c r="U234" s="2" t="s">
        <v>234</v>
      </c>
      <c r="V234" s="2">
        <v>3</v>
      </c>
      <c r="W234" s="2">
        <v>2</v>
      </c>
      <c r="X234" s="2">
        <v>42.52</v>
      </c>
      <c r="Y234" s="2">
        <v>650556</v>
      </c>
      <c r="Z234" s="2" t="s">
        <v>341</v>
      </c>
      <c r="AA234" s="25"/>
    </row>
    <row r="235" spans="1:27" x14ac:dyDescent="0.25">
      <c r="A235" s="8" t="s">
        <v>235</v>
      </c>
      <c r="B235" s="8">
        <v>3</v>
      </c>
      <c r="C235" s="8">
        <v>4</v>
      </c>
      <c r="D235" s="8">
        <v>83.89</v>
      </c>
      <c r="E235" s="3">
        <v>1216405</v>
      </c>
      <c r="F235" s="8" t="s">
        <v>56</v>
      </c>
      <c r="G235" s="1"/>
      <c r="H235" s="17"/>
      <c r="I235" s="2">
        <f t="shared" ref="I235:I298" si="14">E235/D235</f>
        <v>14500</v>
      </c>
      <c r="J235" s="24"/>
      <c r="L235" s="2" t="s">
        <v>235</v>
      </c>
      <c r="M235" s="2">
        <v>3</v>
      </c>
      <c r="N235" s="2">
        <v>4</v>
      </c>
      <c r="O235" s="2">
        <v>83.89</v>
      </c>
      <c r="P235" s="9">
        <v>1258350</v>
      </c>
      <c r="Q235" s="2" t="s">
        <v>341</v>
      </c>
      <c r="R235" s="13">
        <f t="shared" si="12"/>
        <v>41945</v>
      </c>
      <c r="S235" s="2">
        <f t="shared" si="13"/>
        <v>15000</v>
      </c>
      <c r="T235" s="24"/>
      <c r="U235" s="2" t="s">
        <v>235</v>
      </c>
      <c r="V235" s="2">
        <v>3</v>
      </c>
      <c r="W235" s="2">
        <v>4</v>
      </c>
      <c r="X235" s="2">
        <v>83.89</v>
      </c>
      <c r="Y235" s="2">
        <v>1258350</v>
      </c>
      <c r="Z235" s="2" t="s">
        <v>341</v>
      </c>
      <c r="AA235" s="25"/>
    </row>
    <row r="236" spans="1:27" x14ac:dyDescent="0.25">
      <c r="A236" s="1" t="s">
        <v>236</v>
      </c>
      <c r="B236" s="8">
        <v>3</v>
      </c>
      <c r="C236" s="8">
        <v>4</v>
      </c>
      <c r="D236" s="8">
        <v>72.78</v>
      </c>
      <c r="E236" s="3">
        <v>1018920</v>
      </c>
      <c r="F236" s="1" t="s">
        <v>2</v>
      </c>
      <c r="G236" s="1"/>
      <c r="H236" s="17"/>
      <c r="I236" s="2">
        <f t="shared" si="14"/>
        <v>14000</v>
      </c>
      <c r="J236" s="24"/>
      <c r="L236" s="2" t="s">
        <v>236</v>
      </c>
      <c r="M236" s="2">
        <v>3</v>
      </c>
      <c r="N236" s="2">
        <v>4</v>
      </c>
      <c r="O236" s="2">
        <v>72.78</v>
      </c>
      <c r="P236" s="9">
        <v>1091700</v>
      </c>
      <c r="Q236" s="2" t="s">
        <v>341</v>
      </c>
      <c r="R236" s="13">
        <f t="shared" si="12"/>
        <v>72780</v>
      </c>
      <c r="S236" s="2">
        <f t="shared" si="13"/>
        <v>15000</v>
      </c>
      <c r="T236" s="24"/>
      <c r="U236" s="2" t="s">
        <v>236</v>
      </c>
      <c r="V236" s="2">
        <v>3</v>
      </c>
      <c r="W236" s="2">
        <v>4</v>
      </c>
      <c r="X236" s="2">
        <v>72.78</v>
      </c>
      <c r="Y236" s="2">
        <v>1091700</v>
      </c>
      <c r="Z236" s="2" t="s">
        <v>56</v>
      </c>
      <c r="AA236" s="25"/>
    </row>
    <row r="237" spans="1:27" x14ac:dyDescent="0.25">
      <c r="A237" s="1" t="s">
        <v>237</v>
      </c>
      <c r="B237" s="8">
        <v>3</v>
      </c>
      <c r="C237" s="8">
        <v>2</v>
      </c>
      <c r="D237" s="8">
        <v>37.99</v>
      </c>
      <c r="E237" s="3">
        <v>566051</v>
      </c>
      <c r="F237" s="1" t="s">
        <v>2</v>
      </c>
      <c r="G237" s="1"/>
      <c r="H237" s="17"/>
      <c r="I237" s="2">
        <f t="shared" si="14"/>
        <v>14900</v>
      </c>
      <c r="J237" s="24"/>
      <c r="L237" s="2" t="s">
        <v>237</v>
      </c>
      <c r="M237" s="2">
        <v>3</v>
      </c>
      <c r="N237" s="2">
        <v>2</v>
      </c>
      <c r="O237" s="2">
        <v>37.99</v>
      </c>
      <c r="P237" s="9">
        <v>566051</v>
      </c>
      <c r="Q237" s="2" t="s">
        <v>341</v>
      </c>
      <c r="R237" s="13">
        <f t="shared" si="12"/>
        <v>0</v>
      </c>
      <c r="S237" s="2">
        <f t="shared" si="13"/>
        <v>14900</v>
      </c>
      <c r="T237" s="24"/>
      <c r="U237" s="2" t="s">
        <v>237</v>
      </c>
      <c r="V237" s="2">
        <v>3</v>
      </c>
      <c r="W237" s="2">
        <v>2</v>
      </c>
      <c r="X237" s="2">
        <v>37.99</v>
      </c>
      <c r="Y237" s="2">
        <v>566051</v>
      </c>
      <c r="Z237" s="2" t="s">
        <v>341</v>
      </c>
      <c r="AA237" s="25"/>
    </row>
    <row r="238" spans="1:27" x14ac:dyDescent="0.25">
      <c r="A238" s="1" t="s">
        <v>238</v>
      </c>
      <c r="B238" s="8">
        <v>3</v>
      </c>
      <c r="C238" s="8">
        <v>2</v>
      </c>
      <c r="D238" s="8">
        <v>39.630000000000003</v>
      </c>
      <c r="E238" s="3">
        <v>590487</v>
      </c>
      <c r="F238" s="1" t="s">
        <v>2</v>
      </c>
      <c r="G238" s="1"/>
      <c r="H238" s="17"/>
      <c r="I238" s="2">
        <f t="shared" si="14"/>
        <v>14899.999999999998</v>
      </c>
      <c r="J238" s="24"/>
      <c r="L238" s="2" t="s">
        <v>238</v>
      </c>
      <c r="M238" s="2">
        <v>3</v>
      </c>
      <c r="N238" s="2">
        <v>2</v>
      </c>
      <c r="O238" s="2">
        <v>39.630000000000003</v>
      </c>
      <c r="P238" s="9">
        <v>590487</v>
      </c>
      <c r="Q238" s="2" t="s">
        <v>341</v>
      </c>
      <c r="R238" s="13">
        <f t="shared" si="12"/>
        <v>0</v>
      </c>
      <c r="S238" s="2">
        <f t="shared" si="13"/>
        <v>14899.999999999998</v>
      </c>
      <c r="T238" s="24"/>
      <c r="U238" s="2" t="s">
        <v>238</v>
      </c>
      <c r="V238" s="2">
        <v>3</v>
      </c>
      <c r="W238" s="2">
        <v>2</v>
      </c>
      <c r="X238" s="2">
        <v>39.630000000000003</v>
      </c>
      <c r="Y238" s="2">
        <v>590487</v>
      </c>
      <c r="Z238" s="2" t="s">
        <v>341</v>
      </c>
      <c r="AA238" s="25"/>
    </row>
    <row r="239" spans="1:27" x14ac:dyDescent="0.25">
      <c r="A239" s="1" t="s">
        <v>239</v>
      </c>
      <c r="B239" s="8">
        <v>3</v>
      </c>
      <c r="C239" s="8">
        <v>1</v>
      </c>
      <c r="D239" s="8">
        <v>30.44</v>
      </c>
      <c r="E239" s="3">
        <v>462688</v>
      </c>
      <c r="F239" s="1" t="s">
        <v>2</v>
      </c>
      <c r="G239" s="1"/>
      <c r="H239" s="17"/>
      <c r="I239" s="2">
        <f t="shared" si="14"/>
        <v>15200</v>
      </c>
      <c r="J239" s="24"/>
      <c r="L239" s="2" t="s">
        <v>239</v>
      </c>
      <c r="M239" s="2">
        <v>3</v>
      </c>
      <c r="N239" s="2">
        <v>1</v>
      </c>
      <c r="O239" s="2">
        <v>30.44</v>
      </c>
      <c r="P239" s="9">
        <v>462688</v>
      </c>
      <c r="Q239" s="2" t="s">
        <v>341</v>
      </c>
      <c r="R239" s="13">
        <f t="shared" si="12"/>
        <v>0</v>
      </c>
      <c r="S239" s="2">
        <f t="shared" si="13"/>
        <v>15200</v>
      </c>
      <c r="T239" s="24"/>
      <c r="U239" s="2" t="s">
        <v>239</v>
      </c>
      <c r="V239" s="2">
        <v>3</v>
      </c>
      <c r="W239" s="2">
        <v>1</v>
      </c>
      <c r="X239" s="2">
        <v>30.44</v>
      </c>
      <c r="Y239" s="2">
        <v>462688</v>
      </c>
      <c r="Z239" s="2" t="s">
        <v>341</v>
      </c>
      <c r="AA239" s="25"/>
    </row>
    <row r="240" spans="1:27" x14ac:dyDescent="0.25">
      <c r="A240" s="1" t="s">
        <v>240</v>
      </c>
      <c r="B240" s="8">
        <v>3</v>
      </c>
      <c r="C240" s="8">
        <v>4</v>
      </c>
      <c r="D240" s="8">
        <v>69.11</v>
      </c>
      <c r="E240" s="3">
        <v>981362</v>
      </c>
      <c r="F240" s="1" t="s">
        <v>2</v>
      </c>
      <c r="G240" s="1"/>
      <c r="H240" s="17"/>
      <c r="I240" s="2">
        <f t="shared" si="14"/>
        <v>14200</v>
      </c>
      <c r="J240" s="24"/>
      <c r="L240" s="2" t="s">
        <v>240</v>
      </c>
      <c r="M240" s="2">
        <v>3</v>
      </c>
      <c r="N240" s="2">
        <v>4</v>
      </c>
      <c r="O240" s="2">
        <v>69.11</v>
      </c>
      <c r="P240" s="9">
        <v>981362</v>
      </c>
      <c r="Q240" s="2" t="s">
        <v>341</v>
      </c>
      <c r="R240" s="13">
        <f t="shared" si="12"/>
        <v>0</v>
      </c>
      <c r="S240" s="2">
        <f t="shared" si="13"/>
        <v>14200</v>
      </c>
      <c r="T240" s="24"/>
      <c r="U240" s="2" t="s">
        <v>240</v>
      </c>
      <c r="V240" s="2">
        <v>3</v>
      </c>
      <c r="W240" s="2">
        <v>4</v>
      </c>
      <c r="X240" s="2">
        <v>69.11</v>
      </c>
      <c r="Y240" s="2">
        <v>981362</v>
      </c>
      <c r="Z240" s="2" t="s">
        <v>341</v>
      </c>
      <c r="AA240" s="25"/>
    </row>
    <row r="241" spans="1:27" x14ac:dyDescent="0.25">
      <c r="A241" s="1" t="s">
        <v>241</v>
      </c>
      <c r="B241" s="8">
        <v>3</v>
      </c>
      <c r="C241" s="8">
        <v>3</v>
      </c>
      <c r="D241" s="8">
        <v>68.42</v>
      </c>
      <c r="E241" s="3">
        <v>971564</v>
      </c>
      <c r="F241" s="1" t="s">
        <v>2</v>
      </c>
      <c r="G241" s="1"/>
      <c r="H241" s="17"/>
      <c r="I241" s="2">
        <f t="shared" si="14"/>
        <v>14200</v>
      </c>
      <c r="J241" s="24"/>
      <c r="L241" s="2" t="s">
        <v>241</v>
      </c>
      <c r="M241" s="2">
        <v>3</v>
      </c>
      <c r="N241" s="2">
        <v>3</v>
      </c>
      <c r="O241" s="2">
        <v>68.42</v>
      </c>
      <c r="P241" s="9">
        <v>971564</v>
      </c>
      <c r="Q241" s="2" t="s">
        <v>341</v>
      </c>
      <c r="R241" s="13">
        <f t="shared" si="12"/>
        <v>0</v>
      </c>
      <c r="S241" s="2">
        <f t="shared" si="13"/>
        <v>14200</v>
      </c>
      <c r="T241" s="24"/>
      <c r="U241" s="2" t="s">
        <v>241</v>
      </c>
      <c r="V241" s="2">
        <v>3</v>
      </c>
      <c r="W241" s="2">
        <v>3</v>
      </c>
      <c r="X241" s="2">
        <v>68.42</v>
      </c>
      <c r="Y241" s="2">
        <v>971564</v>
      </c>
      <c r="Z241" s="2" t="s">
        <v>341</v>
      </c>
      <c r="AA241" s="25"/>
    </row>
    <row r="242" spans="1:27" x14ac:dyDescent="0.25">
      <c r="A242" s="1" t="s">
        <v>888</v>
      </c>
      <c r="B242" s="8">
        <v>3</v>
      </c>
      <c r="C242" s="8">
        <v>2</v>
      </c>
      <c r="D242" s="8">
        <v>67.319999999999993</v>
      </c>
      <c r="E242" s="3">
        <v>868428</v>
      </c>
      <c r="F242" s="1" t="s">
        <v>2</v>
      </c>
      <c r="G242" s="1"/>
      <c r="H242" s="17"/>
      <c r="I242" s="2">
        <f t="shared" si="14"/>
        <v>12900.000000000002</v>
      </c>
      <c r="J242" s="24"/>
      <c r="L242" s="2" t="s">
        <v>888</v>
      </c>
      <c r="M242" s="2">
        <v>3</v>
      </c>
      <c r="N242" s="2">
        <v>2</v>
      </c>
      <c r="O242" s="2">
        <v>67.319999999999993</v>
      </c>
      <c r="P242" s="9">
        <v>908820</v>
      </c>
      <c r="Q242" s="2" t="s">
        <v>341</v>
      </c>
      <c r="R242" s="13">
        <f t="shared" si="12"/>
        <v>40392</v>
      </c>
      <c r="S242" s="2">
        <f t="shared" si="13"/>
        <v>13500.000000000002</v>
      </c>
      <c r="T242" s="24"/>
      <c r="U242" s="2" t="s">
        <v>888</v>
      </c>
      <c r="V242" s="2">
        <v>3</v>
      </c>
      <c r="W242" s="2">
        <v>2</v>
      </c>
      <c r="X242" s="2">
        <v>67.319999999999993</v>
      </c>
      <c r="Y242" s="2">
        <v>908820</v>
      </c>
      <c r="Z242" s="2" t="s">
        <v>341</v>
      </c>
      <c r="AA242" s="25"/>
    </row>
    <row r="243" spans="1:27" x14ac:dyDescent="0.25">
      <c r="A243" s="1" t="s">
        <v>243</v>
      </c>
      <c r="B243" s="8">
        <v>3</v>
      </c>
      <c r="C243" s="8">
        <v>3</v>
      </c>
      <c r="D243" s="8">
        <v>73.45</v>
      </c>
      <c r="E243" s="3">
        <v>1013610</v>
      </c>
      <c r="F243" s="1" t="s">
        <v>2</v>
      </c>
      <c r="G243" s="1"/>
      <c r="H243" s="17"/>
      <c r="I243" s="2">
        <f t="shared" si="14"/>
        <v>13800</v>
      </c>
      <c r="J243" s="24"/>
      <c r="L243" s="2" t="s">
        <v>243</v>
      </c>
      <c r="M243" s="2">
        <v>3</v>
      </c>
      <c r="N243" s="2">
        <v>3</v>
      </c>
      <c r="O243" s="2">
        <v>73.45</v>
      </c>
      <c r="P243" s="9">
        <v>1013610</v>
      </c>
      <c r="Q243" s="2" t="s">
        <v>341</v>
      </c>
      <c r="R243" s="13">
        <f t="shared" si="12"/>
        <v>0</v>
      </c>
      <c r="S243" s="2">
        <f t="shared" si="13"/>
        <v>13800</v>
      </c>
      <c r="T243" s="24"/>
      <c r="U243" s="2" t="s">
        <v>243</v>
      </c>
      <c r="V243" s="2">
        <v>3</v>
      </c>
      <c r="W243" s="2">
        <v>3</v>
      </c>
      <c r="X243" s="2">
        <v>73.45</v>
      </c>
      <c r="Y243" s="2">
        <v>1013610</v>
      </c>
      <c r="Z243" s="2" t="s">
        <v>341</v>
      </c>
      <c r="AA243" s="25"/>
    </row>
    <row r="244" spans="1:27" x14ac:dyDescent="0.25">
      <c r="A244" s="1" t="s">
        <v>244</v>
      </c>
      <c r="B244" s="8">
        <v>3</v>
      </c>
      <c r="C244" s="8">
        <v>1</v>
      </c>
      <c r="D244" s="8">
        <v>27.21</v>
      </c>
      <c r="E244" s="3">
        <v>413592</v>
      </c>
      <c r="F244" s="1" t="s">
        <v>2</v>
      </c>
      <c r="G244" s="1"/>
      <c r="H244" s="17"/>
      <c r="I244" s="2">
        <f t="shared" si="14"/>
        <v>15200</v>
      </c>
      <c r="J244" s="24"/>
      <c r="L244" s="2" t="s">
        <v>244</v>
      </c>
      <c r="M244" s="2">
        <v>3</v>
      </c>
      <c r="N244" s="2">
        <v>1</v>
      </c>
      <c r="O244" s="2">
        <v>27.21</v>
      </c>
      <c r="P244" s="9">
        <v>413592</v>
      </c>
      <c r="Q244" s="2" t="s">
        <v>341</v>
      </c>
      <c r="R244" s="13">
        <f t="shared" si="12"/>
        <v>0</v>
      </c>
      <c r="S244" s="2">
        <f t="shared" si="13"/>
        <v>15200</v>
      </c>
      <c r="T244" s="24"/>
      <c r="U244" s="2" t="s">
        <v>244</v>
      </c>
      <c r="V244" s="2">
        <v>3</v>
      </c>
      <c r="W244" s="2">
        <v>1</v>
      </c>
      <c r="X244" s="2">
        <v>27.21</v>
      </c>
      <c r="Y244" s="2">
        <v>413592</v>
      </c>
      <c r="Z244" s="2" t="s">
        <v>341</v>
      </c>
      <c r="AA244" s="25"/>
    </row>
    <row r="245" spans="1:27" x14ac:dyDescent="0.25">
      <c r="A245" s="1" t="s">
        <v>245</v>
      </c>
      <c r="B245" s="8">
        <v>3</v>
      </c>
      <c r="C245" s="8">
        <v>2</v>
      </c>
      <c r="D245" s="8">
        <v>42.24</v>
      </c>
      <c r="E245" s="3">
        <v>629376</v>
      </c>
      <c r="F245" s="1" t="s">
        <v>2</v>
      </c>
      <c r="G245" s="1"/>
      <c r="H245" s="17"/>
      <c r="I245" s="2">
        <f t="shared" si="14"/>
        <v>14900</v>
      </c>
      <c r="J245" s="24"/>
      <c r="L245" s="2" t="s">
        <v>245</v>
      </c>
      <c r="M245" s="2">
        <v>3</v>
      </c>
      <c r="N245" s="2">
        <v>2</v>
      </c>
      <c r="O245" s="2">
        <v>42.24</v>
      </c>
      <c r="P245" s="9">
        <v>629376</v>
      </c>
      <c r="Q245" s="2" t="s">
        <v>341</v>
      </c>
      <c r="R245" s="13">
        <f t="shared" si="12"/>
        <v>0</v>
      </c>
      <c r="S245" s="2">
        <f t="shared" si="13"/>
        <v>14900</v>
      </c>
      <c r="T245" s="24"/>
      <c r="U245" s="2" t="s">
        <v>245</v>
      </c>
      <c r="V245" s="2">
        <v>3</v>
      </c>
      <c r="W245" s="2">
        <v>2</v>
      </c>
      <c r="X245" s="2">
        <v>42.24</v>
      </c>
      <c r="Y245" s="2">
        <v>629376</v>
      </c>
      <c r="Z245" s="2" t="s">
        <v>341</v>
      </c>
      <c r="AA245" s="25"/>
    </row>
    <row r="246" spans="1:27" x14ac:dyDescent="0.25">
      <c r="A246" s="1" t="s">
        <v>246</v>
      </c>
      <c r="B246" s="8">
        <v>3</v>
      </c>
      <c r="C246" s="8">
        <v>2</v>
      </c>
      <c r="D246" s="8">
        <v>37.51</v>
      </c>
      <c r="E246" s="3">
        <v>558899</v>
      </c>
      <c r="F246" s="1" t="s">
        <v>2</v>
      </c>
      <c r="G246" s="1"/>
      <c r="H246" s="17"/>
      <c r="I246" s="2">
        <f t="shared" si="14"/>
        <v>14900</v>
      </c>
      <c r="J246" s="24"/>
      <c r="L246" s="2" t="s">
        <v>246</v>
      </c>
      <c r="M246" s="2">
        <v>3</v>
      </c>
      <c r="N246" s="2">
        <v>2</v>
      </c>
      <c r="O246" s="2">
        <v>37.51</v>
      </c>
      <c r="P246" s="9">
        <v>558899</v>
      </c>
      <c r="Q246" s="2" t="s">
        <v>341</v>
      </c>
      <c r="R246" s="13">
        <f t="shared" si="12"/>
        <v>0</v>
      </c>
      <c r="S246" s="2">
        <f t="shared" si="13"/>
        <v>14900</v>
      </c>
      <c r="T246" s="24"/>
      <c r="U246" s="2" t="s">
        <v>246</v>
      </c>
      <c r="V246" s="2">
        <v>3</v>
      </c>
      <c r="W246" s="2">
        <v>2</v>
      </c>
      <c r="X246" s="2">
        <v>37.51</v>
      </c>
      <c r="Y246" s="2">
        <v>558899</v>
      </c>
      <c r="Z246" s="2" t="s">
        <v>341</v>
      </c>
      <c r="AA246" s="25"/>
    </row>
    <row r="247" spans="1:27" x14ac:dyDescent="0.25">
      <c r="A247" s="1" t="s">
        <v>247</v>
      </c>
      <c r="B247" s="8">
        <v>3</v>
      </c>
      <c r="C247" s="8">
        <v>2</v>
      </c>
      <c r="D247" s="8">
        <v>37.53</v>
      </c>
      <c r="E247" s="3">
        <v>559197</v>
      </c>
      <c r="F247" s="1" t="s">
        <v>2</v>
      </c>
      <c r="G247" s="1"/>
      <c r="H247" s="17"/>
      <c r="I247" s="2">
        <f t="shared" si="14"/>
        <v>14900</v>
      </c>
      <c r="J247" s="24"/>
      <c r="L247" s="2" t="s">
        <v>247</v>
      </c>
      <c r="M247" s="2">
        <v>3</v>
      </c>
      <c r="N247" s="2">
        <v>2</v>
      </c>
      <c r="O247" s="2">
        <v>37.53</v>
      </c>
      <c r="P247" s="9">
        <v>559197</v>
      </c>
      <c r="Q247" s="2" t="s">
        <v>341</v>
      </c>
      <c r="R247" s="13">
        <f t="shared" si="12"/>
        <v>0</v>
      </c>
      <c r="S247" s="2">
        <f t="shared" si="13"/>
        <v>14900</v>
      </c>
      <c r="T247" s="24"/>
      <c r="U247" s="2" t="s">
        <v>247</v>
      </c>
      <c r="V247" s="2">
        <v>3</v>
      </c>
      <c r="W247" s="2">
        <v>2</v>
      </c>
      <c r="X247" s="2">
        <v>37.53</v>
      </c>
      <c r="Y247" s="2">
        <v>559197</v>
      </c>
      <c r="Z247" s="2" t="s">
        <v>341</v>
      </c>
      <c r="AA247" s="25"/>
    </row>
    <row r="248" spans="1:27" x14ac:dyDescent="0.25">
      <c r="A248" s="1" t="s">
        <v>248</v>
      </c>
      <c r="B248" s="8">
        <v>3</v>
      </c>
      <c r="C248" s="8">
        <v>2</v>
      </c>
      <c r="D248" s="8">
        <v>37.53</v>
      </c>
      <c r="E248" s="3">
        <v>559197</v>
      </c>
      <c r="F248" s="1" t="s">
        <v>2</v>
      </c>
      <c r="G248" s="1"/>
      <c r="H248" s="17"/>
      <c r="I248" s="2">
        <f t="shared" si="14"/>
        <v>14900</v>
      </c>
      <c r="J248" s="24"/>
      <c r="L248" s="2" t="s">
        <v>248</v>
      </c>
      <c r="M248" s="2">
        <v>3</v>
      </c>
      <c r="N248" s="2">
        <v>2</v>
      </c>
      <c r="O248" s="2">
        <v>37.53</v>
      </c>
      <c r="P248" s="9">
        <v>559197</v>
      </c>
      <c r="Q248" s="2" t="s">
        <v>341</v>
      </c>
      <c r="R248" s="13">
        <f t="shared" si="12"/>
        <v>0</v>
      </c>
      <c r="S248" s="2">
        <f t="shared" si="13"/>
        <v>14900</v>
      </c>
      <c r="T248" s="24"/>
      <c r="U248" s="2" t="s">
        <v>248</v>
      </c>
      <c r="V248" s="2">
        <v>3</v>
      </c>
      <c r="W248" s="2">
        <v>2</v>
      </c>
      <c r="X248" s="2">
        <v>37.53</v>
      </c>
      <c r="Y248" s="2">
        <v>559197</v>
      </c>
      <c r="Z248" s="2" t="s">
        <v>341</v>
      </c>
      <c r="AA248" s="25"/>
    </row>
    <row r="249" spans="1:27" x14ac:dyDescent="0.25">
      <c r="A249" s="1" t="s">
        <v>249</v>
      </c>
      <c r="B249" s="8">
        <v>3</v>
      </c>
      <c r="C249" s="8">
        <v>2</v>
      </c>
      <c r="D249" s="8">
        <v>37.19</v>
      </c>
      <c r="E249" s="3">
        <v>554131</v>
      </c>
      <c r="F249" s="1" t="s">
        <v>2</v>
      </c>
      <c r="G249" s="1"/>
      <c r="H249" s="17"/>
      <c r="I249" s="2">
        <f t="shared" si="14"/>
        <v>14900.000000000002</v>
      </c>
      <c r="J249" s="24"/>
      <c r="L249" s="2" t="s">
        <v>249</v>
      </c>
      <c r="M249" s="2">
        <v>3</v>
      </c>
      <c r="N249" s="2">
        <v>2</v>
      </c>
      <c r="O249" s="2">
        <v>37.19</v>
      </c>
      <c r="P249" s="9">
        <v>554131</v>
      </c>
      <c r="Q249" s="2" t="s">
        <v>341</v>
      </c>
      <c r="R249" s="13">
        <f t="shared" si="12"/>
        <v>0</v>
      </c>
      <c r="S249" s="2">
        <f t="shared" si="13"/>
        <v>14900.000000000002</v>
      </c>
      <c r="T249" s="24"/>
      <c r="U249" s="2" t="s">
        <v>249</v>
      </c>
      <c r="V249" s="2">
        <v>3</v>
      </c>
      <c r="W249" s="2">
        <v>2</v>
      </c>
      <c r="X249" s="2">
        <v>37.19</v>
      </c>
      <c r="Y249" s="2">
        <v>554131</v>
      </c>
      <c r="Z249" s="2" t="s">
        <v>341</v>
      </c>
      <c r="AA249" s="25"/>
    </row>
    <row r="250" spans="1:27" x14ac:dyDescent="0.25">
      <c r="A250" s="1" t="s">
        <v>250</v>
      </c>
      <c r="B250" s="8">
        <v>3</v>
      </c>
      <c r="C250" s="8">
        <v>3</v>
      </c>
      <c r="D250" s="8">
        <v>77.930000000000007</v>
      </c>
      <c r="E250" s="3">
        <v>1091020</v>
      </c>
      <c r="F250" s="1" t="s">
        <v>2</v>
      </c>
      <c r="G250" s="1"/>
      <c r="H250" s="17"/>
      <c r="I250" s="2">
        <f t="shared" si="14"/>
        <v>13999.999999999998</v>
      </c>
      <c r="J250" s="24"/>
      <c r="L250" s="2" t="s">
        <v>250</v>
      </c>
      <c r="M250" s="2">
        <v>3</v>
      </c>
      <c r="N250" s="2">
        <v>3</v>
      </c>
      <c r="O250" s="2">
        <v>77.930000000000007</v>
      </c>
      <c r="P250" s="9">
        <v>1091020</v>
      </c>
      <c r="Q250" s="2" t="s">
        <v>341</v>
      </c>
      <c r="R250" s="13">
        <f t="shared" si="12"/>
        <v>0</v>
      </c>
      <c r="S250" s="2">
        <f t="shared" si="13"/>
        <v>13999.999999999998</v>
      </c>
      <c r="T250" s="24"/>
      <c r="U250" s="2" t="s">
        <v>250</v>
      </c>
      <c r="V250" s="2">
        <v>3</v>
      </c>
      <c r="W250" s="2">
        <v>3</v>
      </c>
      <c r="X250" s="2">
        <v>77.930000000000007</v>
      </c>
      <c r="Y250" s="2">
        <v>1091020</v>
      </c>
      <c r="Z250" s="2" t="s">
        <v>341</v>
      </c>
      <c r="AA250" s="25"/>
    </row>
    <row r="251" spans="1:27" x14ac:dyDescent="0.25">
      <c r="A251" s="1" t="s">
        <v>251</v>
      </c>
      <c r="B251" s="8">
        <v>3</v>
      </c>
      <c r="C251" s="8">
        <v>2</v>
      </c>
      <c r="D251" s="8">
        <v>31.18</v>
      </c>
      <c r="E251" s="3">
        <v>473936</v>
      </c>
      <c r="F251" s="1" t="s">
        <v>2</v>
      </c>
      <c r="G251" s="1"/>
      <c r="H251" s="17"/>
      <c r="I251" s="2">
        <f t="shared" si="14"/>
        <v>15200</v>
      </c>
      <c r="J251" s="24"/>
      <c r="L251" s="2" t="s">
        <v>251</v>
      </c>
      <c r="M251" s="2">
        <v>3</v>
      </c>
      <c r="N251" s="2">
        <v>2</v>
      </c>
      <c r="O251" s="2">
        <v>31.18</v>
      </c>
      <c r="P251" s="9">
        <v>566200</v>
      </c>
      <c r="Q251" s="2" t="s">
        <v>341</v>
      </c>
      <c r="R251" s="13">
        <f t="shared" si="12"/>
        <v>92264</v>
      </c>
      <c r="S251" s="2">
        <f t="shared" si="13"/>
        <v>18159.076330981399</v>
      </c>
      <c r="T251" s="24"/>
      <c r="U251" s="2" t="s">
        <v>251</v>
      </c>
      <c r="V251" s="2">
        <v>3</v>
      </c>
      <c r="W251" s="2">
        <v>2</v>
      </c>
      <c r="X251" s="2">
        <v>31.18</v>
      </c>
      <c r="Y251" s="2">
        <v>566200</v>
      </c>
      <c r="Z251" s="2" t="s">
        <v>341</v>
      </c>
      <c r="AA251" s="25"/>
    </row>
    <row r="252" spans="1:27" x14ac:dyDescent="0.25">
      <c r="A252" s="1" t="s">
        <v>252</v>
      </c>
      <c r="B252" s="8">
        <v>3</v>
      </c>
      <c r="C252" s="8">
        <v>2</v>
      </c>
      <c r="D252" s="8">
        <v>50.11</v>
      </c>
      <c r="E252" s="3">
        <v>716573</v>
      </c>
      <c r="F252" s="1" t="s">
        <v>2</v>
      </c>
      <c r="G252" s="1"/>
      <c r="H252" s="17"/>
      <c r="I252" s="2">
        <f t="shared" si="14"/>
        <v>14300</v>
      </c>
      <c r="J252" s="24"/>
      <c r="L252" s="2" t="s">
        <v>252</v>
      </c>
      <c r="M252" s="2">
        <v>3</v>
      </c>
      <c r="N252" s="2">
        <v>2</v>
      </c>
      <c r="O252" s="2">
        <v>50.11</v>
      </c>
      <c r="P252" s="9">
        <v>716573</v>
      </c>
      <c r="Q252" s="2" t="s">
        <v>341</v>
      </c>
      <c r="R252" s="13">
        <f t="shared" si="12"/>
        <v>0</v>
      </c>
      <c r="S252" s="2">
        <f t="shared" si="13"/>
        <v>14300</v>
      </c>
      <c r="T252" s="24"/>
      <c r="U252" s="2" t="s">
        <v>252</v>
      </c>
      <c r="V252" s="2">
        <v>3</v>
      </c>
      <c r="W252" s="2">
        <v>2</v>
      </c>
      <c r="X252" s="2">
        <v>50.11</v>
      </c>
      <c r="Y252" s="2">
        <v>716573</v>
      </c>
      <c r="Z252" s="2" t="s">
        <v>341</v>
      </c>
      <c r="AA252" s="25"/>
    </row>
    <row r="253" spans="1:27" x14ac:dyDescent="0.25">
      <c r="A253" s="1" t="s">
        <v>253</v>
      </c>
      <c r="B253" s="8">
        <v>3</v>
      </c>
      <c r="C253" s="8">
        <v>3</v>
      </c>
      <c r="D253" s="8">
        <v>68.67</v>
      </c>
      <c r="E253" s="3">
        <v>961380</v>
      </c>
      <c r="F253" s="1" t="s">
        <v>2</v>
      </c>
      <c r="G253" s="1"/>
      <c r="H253" s="17"/>
      <c r="I253" s="2">
        <f t="shared" si="14"/>
        <v>14000</v>
      </c>
      <c r="J253" s="24"/>
      <c r="L253" s="2" t="s">
        <v>253</v>
      </c>
      <c r="M253" s="2">
        <v>3</v>
      </c>
      <c r="N253" s="2">
        <v>3</v>
      </c>
      <c r="O253" s="2">
        <v>68.67</v>
      </c>
      <c r="P253" s="9">
        <v>961380</v>
      </c>
      <c r="Q253" s="2" t="s">
        <v>341</v>
      </c>
      <c r="R253" s="13">
        <f t="shared" si="12"/>
        <v>0</v>
      </c>
      <c r="S253" s="2">
        <f t="shared" si="13"/>
        <v>14000</v>
      </c>
      <c r="T253" s="24"/>
      <c r="U253" s="2" t="s">
        <v>253</v>
      </c>
      <c r="V253" s="2">
        <v>3</v>
      </c>
      <c r="W253" s="2">
        <v>3</v>
      </c>
      <c r="X253" s="2">
        <v>68.67</v>
      </c>
      <c r="Y253" s="2">
        <v>961380</v>
      </c>
      <c r="Z253" s="2" t="s">
        <v>341</v>
      </c>
      <c r="AA253" s="25"/>
    </row>
    <row r="254" spans="1:27" x14ac:dyDescent="0.25">
      <c r="A254" s="1" t="s">
        <v>254</v>
      </c>
      <c r="B254" s="8">
        <v>3</v>
      </c>
      <c r="C254" s="8">
        <v>2</v>
      </c>
      <c r="D254" s="8">
        <v>37.93</v>
      </c>
      <c r="E254" s="3">
        <v>565157</v>
      </c>
      <c r="F254" s="1" t="s">
        <v>2</v>
      </c>
      <c r="G254" s="1"/>
      <c r="H254" s="17"/>
      <c r="I254" s="2">
        <f t="shared" si="14"/>
        <v>14900</v>
      </c>
      <c r="J254" s="24"/>
      <c r="L254" s="2" t="s">
        <v>254</v>
      </c>
      <c r="M254" s="2">
        <v>3</v>
      </c>
      <c r="N254" s="2">
        <v>2</v>
      </c>
      <c r="O254" s="2">
        <v>37.93</v>
      </c>
      <c r="P254" s="9">
        <v>565157</v>
      </c>
      <c r="Q254" s="2" t="s">
        <v>341</v>
      </c>
      <c r="R254" s="13">
        <f t="shared" si="12"/>
        <v>0</v>
      </c>
      <c r="S254" s="2">
        <f t="shared" si="13"/>
        <v>14900</v>
      </c>
      <c r="T254" s="24"/>
      <c r="U254" s="2" t="s">
        <v>254</v>
      </c>
      <c r="V254" s="2">
        <v>3</v>
      </c>
      <c r="W254" s="2">
        <v>2</v>
      </c>
      <c r="X254" s="2">
        <v>37.93</v>
      </c>
      <c r="Y254" s="2">
        <v>565157</v>
      </c>
      <c r="Z254" s="2" t="s">
        <v>341</v>
      </c>
      <c r="AA254" s="25"/>
    </row>
    <row r="255" spans="1:27" x14ac:dyDescent="0.25">
      <c r="A255" s="1" t="s">
        <v>255</v>
      </c>
      <c r="B255" s="8">
        <v>3</v>
      </c>
      <c r="C255" s="8">
        <v>2</v>
      </c>
      <c r="D255" s="8">
        <v>45.69</v>
      </c>
      <c r="E255" s="3">
        <v>680781</v>
      </c>
      <c r="F255" s="1" t="s">
        <v>2</v>
      </c>
      <c r="G255" s="1"/>
      <c r="H255" s="17"/>
      <c r="I255" s="2">
        <f t="shared" si="14"/>
        <v>14900</v>
      </c>
      <c r="J255" s="24"/>
      <c r="L255" s="2" t="s">
        <v>255</v>
      </c>
      <c r="M255" s="2">
        <v>3</v>
      </c>
      <c r="N255" s="2">
        <v>2</v>
      </c>
      <c r="O255" s="2">
        <v>45.69</v>
      </c>
      <c r="P255" s="9">
        <v>680781</v>
      </c>
      <c r="Q255" s="2" t="s">
        <v>341</v>
      </c>
      <c r="R255" s="13">
        <f t="shared" si="12"/>
        <v>0</v>
      </c>
      <c r="S255" s="2">
        <f t="shared" si="13"/>
        <v>14900</v>
      </c>
      <c r="T255" s="24"/>
      <c r="U255" s="2" t="s">
        <v>255</v>
      </c>
      <c r="V255" s="2">
        <v>3</v>
      </c>
      <c r="W255" s="2">
        <v>2</v>
      </c>
      <c r="X255" s="2">
        <v>45.69</v>
      </c>
      <c r="Y255" s="2">
        <v>680781</v>
      </c>
      <c r="Z255" s="2" t="s">
        <v>341</v>
      </c>
      <c r="AA255" s="25"/>
    </row>
    <row r="256" spans="1:27" x14ac:dyDescent="0.25">
      <c r="A256" s="1" t="s">
        <v>256</v>
      </c>
      <c r="B256" s="8">
        <v>3</v>
      </c>
      <c r="C256" s="8">
        <v>1</v>
      </c>
      <c r="D256" s="8">
        <v>31.64</v>
      </c>
      <c r="E256" s="3">
        <v>480928</v>
      </c>
      <c r="F256" s="1" t="s">
        <v>2</v>
      </c>
      <c r="G256" s="1"/>
      <c r="H256" s="17"/>
      <c r="I256" s="2">
        <f t="shared" si="14"/>
        <v>15200</v>
      </c>
      <c r="J256" s="24"/>
      <c r="L256" s="2" t="s">
        <v>256</v>
      </c>
      <c r="M256" s="2">
        <v>3</v>
      </c>
      <c r="N256" s="2">
        <v>1</v>
      </c>
      <c r="O256" s="2">
        <v>31.64</v>
      </c>
      <c r="P256" s="9">
        <v>480928</v>
      </c>
      <c r="Q256" s="2" t="s">
        <v>341</v>
      </c>
      <c r="R256" s="13">
        <f t="shared" si="12"/>
        <v>0</v>
      </c>
      <c r="S256" s="2">
        <f t="shared" si="13"/>
        <v>15200</v>
      </c>
      <c r="T256" s="24"/>
      <c r="U256" s="2" t="s">
        <v>256</v>
      </c>
      <c r="V256" s="2">
        <v>3</v>
      </c>
      <c r="W256" s="2">
        <v>1</v>
      </c>
      <c r="X256" s="2">
        <v>31.64</v>
      </c>
      <c r="Y256" s="2">
        <v>480928</v>
      </c>
      <c r="Z256" s="2" t="s">
        <v>341</v>
      </c>
      <c r="AA256" s="25"/>
    </row>
    <row r="257" spans="1:27" x14ac:dyDescent="0.25">
      <c r="A257" s="1" t="s">
        <v>257</v>
      </c>
      <c r="B257" s="8">
        <v>3</v>
      </c>
      <c r="C257" s="8">
        <v>1</v>
      </c>
      <c r="D257" s="8">
        <v>35.01</v>
      </c>
      <c r="E257" s="3">
        <v>521649</v>
      </c>
      <c r="F257" s="1" t="s">
        <v>2</v>
      </c>
      <c r="G257" s="1"/>
      <c r="H257" s="17"/>
      <c r="I257" s="2">
        <f t="shared" si="14"/>
        <v>14900</v>
      </c>
      <c r="J257" s="24"/>
      <c r="L257" s="2" t="s">
        <v>257</v>
      </c>
      <c r="M257" s="2">
        <v>3</v>
      </c>
      <c r="N257" s="2">
        <v>1</v>
      </c>
      <c r="O257" s="2">
        <v>35.01</v>
      </c>
      <c r="P257" s="9">
        <v>521649</v>
      </c>
      <c r="Q257" s="2" t="s">
        <v>341</v>
      </c>
      <c r="R257" s="13">
        <f t="shared" si="12"/>
        <v>0</v>
      </c>
      <c r="S257" s="2">
        <f t="shared" si="13"/>
        <v>14900</v>
      </c>
      <c r="T257" s="24"/>
      <c r="U257" s="2" t="s">
        <v>257</v>
      </c>
      <c r="V257" s="2">
        <v>3</v>
      </c>
      <c r="W257" s="2">
        <v>1</v>
      </c>
      <c r="X257" s="2">
        <v>35.01</v>
      </c>
      <c r="Y257" s="2">
        <v>521649</v>
      </c>
      <c r="Z257" s="2" t="s">
        <v>341</v>
      </c>
      <c r="AA257" s="25"/>
    </row>
    <row r="258" spans="1:27" x14ac:dyDescent="0.25">
      <c r="A258" s="1" t="s">
        <v>258</v>
      </c>
      <c r="B258" s="8">
        <v>3</v>
      </c>
      <c r="C258" s="8">
        <v>2</v>
      </c>
      <c r="D258" s="8">
        <v>37.94</v>
      </c>
      <c r="E258" s="3">
        <v>565306</v>
      </c>
      <c r="F258" s="1" t="s">
        <v>2</v>
      </c>
      <c r="G258" s="1"/>
      <c r="H258" s="17"/>
      <c r="I258" s="2">
        <f t="shared" si="14"/>
        <v>14900</v>
      </c>
      <c r="J258" s="24"/>
      <c r="L258" s="2" t="s">
        <v>258</v>
      </c>
      <c r="M258" s="2">
        <v>3</v>
      </c>
      <c r="N258" s="2">
        <v>2</v>
      </c>
      <c r="O258" s="2">
        <v>37.94</v>
      </c>
      <c r="P258" s="9">
        <v>580482</v>
      </c>
      <c r="Q258" s="2" t="s">
        <v>341</v>
      </c>
      <c r="R258" s="13">
        <f t="shared" si="12"/>
        <v>15176</v>
      </c>
      <c r="S258" s="2">
        <f t="shared" si="13"/>
        <v>15300.000000000002</v>
      </c>
      <c r="T258" s="24"/>
      <c r="U258" s="2" t="s">
        <v>258</v>
      </c>
      <c r="V258" s="2">
        <v>3</v>
      </c>
      <c r="W258" s="2">
        <v>2</v>
      </c>
      <c r="X258" s="2">
        <v>37.94</v>
      </c>
      <c r="Y258" s="2">
        <v>580482</v>
      </c>
      <c r="Z258" s="2" t="s">
        <v>341</v>
      </c>
      <c r="AA258" s="25"/>
    </row>
    <row r="259" spans="1:27" x14ac:dyDescent="0.25">
      <c r="A259" s="1" t="s">
        <v>259</v>
      </c>
      <c r="B259" s="8">
        <v>3</v>
      </c>
      <c r="C259" s="8">
        <v>4</v>
      </c>
      <c r="D259" s="8">
        <v>86.73</v>
      </c>
      <c r="E259" s="3">
        <v>1205547</v>
      </c>
      <c r="F259" s="1" t="s">
        <v>2</v>
      </c>
      <c r="G259" s="1"/>
      <c r="H259" s="17"/>
      <c r="I259" s="2">
        <f t="shared" si="14"/>
        <v>13900</v>
      </c>
      <c r="J259" s="24"/>
      <c r="L259" s="2" t="s">
        <v>259</v>
      </c>
      <c r="M259" s="2">
        <v>3</v>
      </c>
      <c r="N259" s="2">
        <v>4</v>
      </c>
      <c r="O259" s="2">
        <v>86.73</v>
      </c>
      <c r="P259" s="9">
        <v>1300950</v>
      </c>
      <c r="Q259" s="2" t="s">
        <v>341</v>
      </c>
      <c r="R259" s="13">
        <f t="shared" ref="R259:R322" si="15">P259-E259</f>
        <v>95403</v>
      </c>
      <c r="S259" s="2">
        <f t="shared" ref="S259:S322" si="16">P259/O259</f>
        <v>15000</v>
      </c>
      <c r="T259" s="24"/>
      <c r="U259" s="2" t="s">
        <v>259</v>
      </c>
      <c r="V259" s="2">
        <v>3</v>
      </c>
      <c r="W259" s="2">
        <v>4</v>
      </c>
      <c r="X259" s="2">
        <v>86.73</v>
      </c>
      <c r="Y259" s="2">
        <v>1300950</v>
      </c>
      <c r="Z259" s="2" t="s">
        <v>341</v>
      </c>
      <c r="AA259" s="25"/>
    </row>
    <row r="260" spans="1:27" x14ac:dyDescent="0.25">
      <c r="A260" s="1" t="s">
        <v>260</v>
      </c>
      <c r="B260" s="8">
        <v>4</v>
      </c>
      <c r="C260" s="8">
        <v>3</v>
      </c>
      <c r="D260" s="8">
        <v>57.02</v>
      </c>
      <c r="E260" s="3">
        <v>872406</v>
      </c>
      <c r="F260" s="1" t="s">
        <v>2</v>
      </c>
      <c r="G260" s="1"/>
      <c r="H260" s="17"/>
      <c r="I260" s="2">
        <f t="shared" si="14"/>
        <v>15300</v>
      </c>
      <c r="J260" s="24"/>
      <c r="L260" s="2" t="s">
        <v>260</v>
      </c>
      <c r="M260" s="2">
        <v>4</v>
      </c>
      <c r="N260" s="2">
        <v>3</v>
      </c>
      <c r="O260" s="2">
        <v>57.02</v>
      </c>
      <c r="P260" s="9">
        <v>872406</v>
      </c>
      <c r="Q260" s="2" t="s">
        <v>341</v>
      </c>
      <c r="R260" s="13">
        <f t="shared" si="15"/>
        <v>0</v>
      </c>
      <c r="S260" s="2">
        <f t="shared" si="16"/>
        <v>15300</v>
      </c>
      <c r="T260" s="24"/>
      <c r="U260" s="2" t="s">
        <v>260</v>
      </c>
      <c r="V260" s="2">
        <v>4</v>
      </c>
      <c r="W260" s="2">
        <v>3</v>
      </c>
      <c r="X260" s="2">
        <v>57.02</v>
      </c>
      <c r="Y260" s="2">
        <v>872406</v>
      </c>
      <c r="Z260" s="2" t="s">
        <v>56</v>
      </c>
      <c r="AA260" s="25"/>
    </row>
    <row r="261" spans="1:27" x14ac:dyDescent="0.25">
      <c r="A261" s="1" t="s">
        <v>261</v>
      </c>
      <c r="B261" s="8">
        <v>4</v>
      </c>
      <c r="C261" s="8">
        <v>2</v>
      </c>
      <c r="D261" s="8">
        <v>42.45</v>
      </c>
      <c r="E261" s="3">
        <v>649485</v>
      </c>
      <c r="F261" s="1" t="s">
        <v>2</v>
      </c>
      <c r="G261" s="1"/>
      <c r="H261" s="17"/>
      <c r="I261" s="2">
        <f t="shared" si="14"/>
        <v>15299.999999999998</v>
      </c>
      <c r="J261" s="24"/>
      <c r="L261" s="2" t="s">
        <v>261</v>
      </c>
      <c r="M261" s="2">
        <v>4</v>
      </c>
      <c r="N261" s="2">
        <v>2</v>
      </c>
      <c r="O261" s="2">
        <v>42.45</v>
      </c>
      <c r="P261" s="9">
        <v>649485</v>
      </c>
      <c r="Q261" s="2" t="s">
        <v>341</v>
      </c>
      <c r="R261" s="13">
        <f t="shared" si="15"/>
        <v>0</v>
      </c>
      <c r="S261" s="2">
        <f t="shared" si="16"/>
        <v>15299.999999999998</v>
      </c>
      <c r="T261" s="24"/>
      <c r="U261" s="2" t="s">
        <v>261</v>
      </c>
      <c r="V261" s="2">
        <v>4</v>
      </c>
      <c r="W261" s="2">
        <v>2</v>
      </c>
      <c r="X261" s="2">
        <v>42.45</v>
      </c>
      <c r="Y261" s="2">
        <v>649485</v>
      </c>
      <c r="Z261" s="2" t="s">
        <v>341</v>
      </c>
      <c r="AA261" s="25"/>
    </row>
    <row r="262" spans="1:27" x14ac:dyDescent="0.25">
      <c r="A262" s="8" t="s">
        <v>262</v>
      </c>
      <c r="B262" s="8">
        <v>4</v>
      </c>
      <c r="C262" s="8">
        <v>4</v>
      </c>
      <c r="D262" s="8">
        <v>83.89</v>
      </c>
      <c r="E262" s="3">
        <v>1216405</v>
      </c>
      <c r="F262" s="8" t="s">
        <v>56</v>
      </c>
      <c r="G262" s="1"/>
      <c r="H262" s="17"/>
      <c r="I262" s="2">
        <f t="shared" si="14"/>
        <v>14500</v>
      </c>
      <c r="J262" s="24"/>
      <c r="L262" s="2" t="s">
        <v>262</v>
      </c>
      <c r="M262" s="2">
        <v>4</v>
      </c>
      <c r="N262" s="2">
        <v>4</v>
      </c>
      <c r="O262" s="2">
        <v>83.89</v>
      </c>
      <c r="P262" s="9">
        <v>1258350</v>
      </c>
      <c r="Q262" s="2" t="s">
        <v>341</v>
      </c>
      <c r="R262" s="13">
        <f t="shared" si="15"/>
        <v>41945</v>
      </c>
      <c r="S262" s="2">
        <f t="shared" si="16"/>
        <v>15000</v>
      </c>
      <c r="T262" s="24"/>
      <c r="U262" s="2" t="s">
        <v>262</v>
      </c>
      <c r="V262" s="2">
        <v>4</v>
      </c>
      <c r="W262" s="2">
        <v>4</v>
      </c>
      <c r="X262" s="2">
        <v>83.89</v>
      </c>
      <c r="Y262" s="2">
        <v>1258350</v>
      </c>
      <c r="Z262" s="2" t="s">
        <v>341</v>
      </c>
      <c r="AA262" s="25"/>
    </row>
    <row r="263" spans="1:27" x14ac:dyDescent="0.25">
      <c r="A263" s="1" t="s">
        <v>263</v>
      </c>
      <c r="B263" s="8">
        <v>4</v>
      </c>
      <c r="C263" s="8">
        <v>4</v>
      </c>
      <c r="D263" s="8">
        <v>72.78</v>
      </c>
      <c r="E263" s="3">
        <v>1018920</v>
      </c>
      <c r="F263" s="1" t="s">
        <v>2</v>
      </c>
      <c r="G263" s="1"/>
      <c r="H263" s="17"/>
      <c r="I263" s="2">
        <f t="shared" si="14"/>
        <v>14000</v>
      </c>
      <c r="J263" s="24"/>
      <c r="L263" s="2" t="s">
        <v>263</v>
      </c>
      <c r="M263" s="2">
        <v>4</v>
      </c>
      <c r="N263" s="2">
        <v>4</v>
      </c>
      <c r="O263" s="2">
        <v>72.78</v>
      </c>
      <c r="P263" s="9">
        <v>1091700</v>
      </c>
      <c r="Q263" s="2" t="s">
        <v>341</v>
      </c>
      <c r="R263" s="13">
        <f t="shared" si="15"/>
        <v>72780</v>
      </c>
      <c r="S263" s="2">
        <f t="shared" si="16"/>
        <v>15000</v>
      </c>
      <c r="T263" s="24"/>
      <c r="U263" s="2" t="s">
        <v>263</v>
      </c>
      <c r="V263" s="2">
        <v>4</v>
      </c>
      <c r="W263" s="2">
        <v>4</v>
      </c>
      <c r="X263" s="2">
        <v>72.78</v>
      </c>
      <c r="Y263" s="2">
        <v>1091700</v>
      </c>
      <c r="Z263" s="2" t="s">
        <v>341</v>
      </c>
      <c r="AA263" s="25"/>
    </row>
    <row r="264" spans="1:27" x14ac:dyDescent="0.25">
      <c r="A264" s="1" t="s">
        <v>264</v>
      </c>
      <c r="B264" s="8">
        <v>4</v>
      </c>
      <c r="C264" s="8">
        <v>2</v>
      </c>
      <c r="D264" s="8">
        <v>37.979999999999997</v>
      </c>
      <c r="E264" s="3">
        <v>581094</v>
      </c>
      <c r="F264" s="1" t="s">
        <v>2</v>
      </c>
      <c r="G264" s="1"/>
      <c r="H264" s="17"/>
      <c r="I264" s="2">
        <f t="shared" si="14"/>
        <v>15300.000000000002</v>
      </c>
      <c r="J264" s="24"/>
      <c r="L264" s="2" t="s">
        <v>264</v>
      </c>
      <c r="M264" s="2">
        <v>4</v>
      </c>
      <c r="N264" s="2">
        <v>2</v>
      </c>
      <c r="O264" s="2">
        <v>37.979999999999997</v>
      </c>
      <c r="P264" s="9">
        <v>581094</v>
      </c>
      <c r="Q264" s="2" t="s">
        <v>341</v>
      </c>
      <c r="R264" s="13">
        <f t="shared" si="15"/>
        <v>0</v>
      </c>
      <c r="S264" s="2">
        <f t="shared" si="16"/>
        <v>15300.000000000002</v>
      </c>
      <c r="T264" s="24"/>
      <c r="U264" s="2" t="s">
        <v>264</v>
      </c>
      <c r="V264" s="2">
        <v>4</v>
      </c>
      <c r="W264" s="2">
        <v>2</v>
      </c>
      <c r="X264" s="2">
        <v>37.979999999999997</v>
      </c>
      <c r="Y264" s="2">
        <v>581094</v>
      </c>
      <c r="Z264" s="2" t="s">
        <v>341</v>
      </c>
      <c r="AA264" s="25"/>
    </row>
    <row r="265" spans="1:27" x14ac:dyDescent="0.25">
      <c r="A265" s="1" t="s">
        <v>265</v>
      </c>
      <c r="B265" s="8">
        <v>4</v>
      </c>
      <c r="C265" s="8">
        <v>2</v>
      </c>
      <c r="D265" s="8">
        <v>39.630000000000003</v>
      </c>
      <c r="E265" s="3">
        <v>606339</v>
      </c>
      <c r="F265" s="1" t="s">
        <v>2</v>
      </c>
      <c r="G265" s="1"/>
      <c r="H265" s="17"/>
      <c r="I265" s="2">
        <f t="shared" si="14"/>
        <v>15299.999999999998</v>
      </c>
      <c r="J265" s="24"/>
      <c r="L265" s="2" t="s">
        <v>265</v>
      </c>
      <c r="M265" s="2">
        <v>4</v>
      </c>
      <c r="N265" s="2">
        <v>2</v>
      </c>
      <c r="O265" s="2">
        <v>39.630000000000003</v>
      </c>
      <c r="P265" s="9">
        <v>606339</v>
      </c>
      <c r="Q265" s="2" t="s">
        <v>341</v>
      </c>
      <c r="R265" s="13">
        <f t="shared" si="15"/>
        <v>0</v>
      </c>
      <c r="S265" s="2">
        <f t="shared" si="16"/>
        <v>15299.999999999998</v>
      </c>
      <c r="T265" s="24"/>
      <c r="U265" s="2" t="s">
        <v>265</v>
      </c>
      <c r="V265" s="2">
        <v>4</v>
      </c>
      <c r="W265" s="2">
        <v>2</v>
      </c>
      <c r="X265" s="2">
        <v>39.630000000000003</v>
      </c>
      <c r="Y265" s="2">
        <v>606339</v>
      </c>
      <c r="Z265" s="2" t="s">
        <v>341</v>
      </c>
      <c r="AA265" s="25"/>
    </row>
    <row r="266" spans="1:27" x14ac:dyDescent="0.25">
      <c r="A266" s="1" t="s">
        <v>266</v>
      </c>
      <c r="B266" s="8">
        <v>4</v>
      </c>
      <c r="C266" s="8">
        <v>1</v>
      </c>
      <c r="D266" s="8">
        <v>30.46</v>
      </c>
      <c r="E266" s="3">
        <v>475176</v>
      </c>
      <c r="F266" s="1" t="s">
        <v>2</v>
      </c>
      <c r="G266" s="1"/>
      <c r="H266" s="17"/>
      <c r="I266" s="2">
        <f t="shared" si="14"/>
        <v>15600</v>
      </c>
      <c r="J266" s="24"/>
      <c r="L266" s="2" t="s">
        <v>266</v>
      </c>
      <c r="M266" s="2">
        <v>4</v>
      </c>
      <c r="N266" s="2">
        <v>1</v>
      </c>
      <c r="O266" s="2">
        <v>30.46</v>
      </c>
      <c r="P266" s="9">
        <v>475176</v>
      </c>
      <c r="Q266" s="2" t="s">
        <v>341</v>
      </c>
      <c r="R266" s="13">
        <f t="shared" si="15"/>
        <v>0</v>
      </c>
      <c r="S266" s="2">
        <f t="shared" si="16"/>
        <v>15600</v>
      </c>
      <c r="T266" s="24"/>
      <c r="U266" s="2" t="s">
        <v>266</v>
      </c>
      <c r="V266" s="2">
        <v>4</v>
      </c>
      <c r="W266" s="2">
        <v>1</v>
      </c>
      <c r="X266" s="2">
        <v>30.46</v>
      </c>
      <c r="Y266" s="2">
        <v>475176</v>
      </c>
      <c r="Z266" s="2" t="s">
        <v>341</v>
      </c>
      <c r="AA266" s="25"/>
    </row>
    <row r="267" spans="1:27" x14ac:dyDescent="0.25">
      <c r="A267" s="1" t="s">
        <v>267</v>
      </c>
      <c r="B267" s="8">
        <v>4</v>
      </c>
      <c r="C267" s="8">
        <v>4</v>
      </c>
      <c r="D267" s="8">
        <v>69.06</v>
      </c>
      <c r="E267" s="3">
        <v>980652</v>
      </c>
      <c r="F267" s="1" t="s">
        <v>2</v>
      </c>
      <c r="G267" s="1"/>
      <c r="H267" s="17"/>
      <c r="I267" s="2">
        <f t="shared" si="14"/>
        <v>14200</v>
      </c>
      <c r="J267" s="24"/>
      <c r="L267" s="2" t="s">
        <v>267</v>
      </c>
      <c r="M267" s="2">
        <v>4</v>
      </c>
      <c r="N267" s="2">
        <v>4</v>
      </c>
      <c r="O267" s="2">
        <v>69.06</v>
      </c>
      <c r="P267" s="9">
        <v>980652</v>
      </c>
      <c r="Q267" s="2" t="s">
        <v>341</v>
      </c>
      <c r="R267" s="13">
        <f t="shared" si="15"/>
        <v>0</v>
      </c>
      <c r="S267" s="2">
        <f t="shared" si="16"/>
        <v>14200</v>
      </c>
      <c r="T267" s="24"/>
      <c r="U267" s="2" t="s">
        <v>267</v>
      </c>
      <c r="V267" s="2">
        <v>4</v>
      </c>
      <c r="W267" s="2">
        <v>4</v>
      </c>
      <c r="X267" s="2">
        <v>69.06</v>
      </c>
      <c r="Y267" s="2">
        <v>980652</v>
      </c>
      <c r="Z267" s="2" t="s">
        <v>341</v>
      </c>
      <c r="AA267" s="25"/>
    </row>
    <row r="268" spans="1:27" x14ac:dyDescent="0.25">
      <c r="A268" s="1" t="s">
        <v>268</v>
      </c>
      <c r="B268" s="8">
        <v>4</v>
      </c>
      <c r="C268" s="8">
        <v>3</v>
      </c>
      <c r="D268" s="8">
        <v>68.489999999999995</v>
      </c>
      <c r="E268" s="3">
        <v>883521</v>
      </c>
      <c r="F268" s="1" t="s">
        <v>2</v>
      </c>
      <c r="G268" s="1"/>
      <c r="H268" s="17"/>
      <c r="I268" s="2">
        <f t="shared" si="14"/>
        <v>12900.000000000002</v>
      </c>
      <c r="J268" s="24"/>
      <c r="L268" s="2" t="s">
        <v>268</v>
      </c>
      <c r="M268" s="2">
        <v>4</v>
      </c>
      <c r="N268" s="2">
        <v>3</v>
      </c>
      <c r="O268" s="2">
        <v>68.489999999999995</v>
      </c>
      <c r="P268" s="9">
        <v>883521</v>
      </c>
      <c r="Q268" s="2" t="s">
        <v>341</v>
      </c>
      <c r="R268" s="13">
        <f t="shared" si="15"/>
        <v>0</v>
      </c>
      <c r="S268" s="2">
        <f t="shared" si="16"/>
        <v>12900.000000000002</v>
      </c>
      <c r="T268" s="24"/>
      <c r="U268" s="2" t="s">
        <v>268</v>
      </c>
      <c r="V268" s="2">
        <v>4</v>
      </c>
      <c r="W268" s="2">
        <v>3</v>
      </c>
      <c r="X268" s="2">
        <v>68.489999999999995</v>
      </c>
      <c r="Y268" s="2">
        <v>883521</v>
      </c>
      <c r="Z268" s="2" t="s">
        <v>341</v>
      </c>
      <c r="AA268" s="25"/>
    </row>
    <row r="269" spans="1:27" x14ac:dyDescent="0.25">
      <c r="A269" s="1" t="s">
        <v>269</v>
      </c>
      <c r="B269" s="8">
        <v>4</v>
      </c>
      <c r="C269" s="8">
        <v>2</v>
      </c>
      <c r="D269" s="8">
        <v>67.33</v>
      </c>
      <c r="E269" s="3">
        <v>929154</v>
      </c>
      <c r="F269" s="1" t="s">
        <v>2</v>
      </c>
      <c r="G269" s="1"/>
      <c r="H269" s="17"/>
      <c r="I269" s="2">
        <f t="shared" si="14"/>
        <v>13800</v>
      </c>
      <c r="J269" s="24"/>
      <c r="L269" s="2" t="s">
        <v>269</v>
      </c>
      <c r="M269" s="2">
        <v>4</v>
      </c>
      <c r="N269" s="2">
        <v>2</v>
      </c>
      <c r="O269" s="2">
        <v>67.33</v>
      </c>
      <c r="P269" s="9">
        <v>942620</v>
      </c>
      <c r="Q269" s="2" t="s">
        <v>341</v>
      </c>
      <c r="R269" s="13">
        <f t="shared" si="15"/>
        <v>13466</v>
      </c>
      <c r="S269" s="2">
        <f t="shared" si="16"/>
        <v>14000</v>
      </c>
      <c r="T269" s="24"/>
      <c r="U269" s="2" t="s">
        <v>269</v>
      </c>
      <c r="V269" s="2">
        <v>4</v>
      </c>
      <c r="W269" s="2">
        <v>2</v>
      </c>
      <c r="X269" s="2">
        <v>67.33</v>
      </c>
      <c r="Y269" s="2">
        <v>942620</v>
      </c>
      <c r="Z269" s="2" t="s">
        <v>341</v>
      </c>
      <c r="AA269" s="25"/>
    </row>
    <row r="270" spans="1:27" x14ac:dyDescent="0.25">
      <c r="A270" s="1" t="s">
        <v>270</v>
      </c>
      <c r="B270" s="8">
        <v>4</v>
      </c>
      <c r="C270" s="8">
        <v>3</v>
      </c>
      <c r="D270" s="8">
        <v>73.33</v>
      </c>
      <c r="E270" s="3">
        <v>1092617</v>
      </c>
      <c r="F270" s="1" t="s">
        <v>2</v>
      </c>
      <c r="G270" s="1"/>
      <c r="H270" s="17"/>
      <c r="I270" s="2">
        <f t="shared" si="14"/>
        <v>14900</v>
      </c>
      <c r="J270" s="24"/>
      <c r="L270" s="2" t="s">
        <v>270</v>
      </c>
      <c r="M270" s="2">
        <v>4</v>
      </c>
      <c r="N270" s="2">
        <v>3</v>
      </c>
      <c r="O270" s="2">
        <v>73.33</v>
      </c>
      <c r="P270" s="9">
        <v>1092617</v>
      </c>
      <c r="Q270" s="2" t="s">
        <v>341</v>
      </c>
      <c r="R270" s="13">
        <f t="shared" si="15"/>
        <v>0</v>
      </c>
      <c r="S270" s="2">
        <f t="shared" si="16"/>
        <v>14900</v>
      </c>
      <c r="T270" s="24"/>
      <c r="U270" s="2" t="s">
        <v>270</v>
      </c>
      <c r="V270" s="2">
        <v>4</v>
      </c>
      <c r="W270" s="2">
        <v>3</v>
      </c>
      <c r="X270" s="2">
        <v>73.33</v>
      </c>
      <c r="Y270" s="2">
        <v>1092617</v>
      </c>
      <c r="Z270" s="2" t="s">
        <v>341</v>
      </c>
      <c r="AA270" s="25"/>
    </row>
    <row r="271" spans="1:27" x14ac:dyDescent="0.25">
      <c r="A271" s="1" t="s">
        <v>271</v>
      </c>
      <c r="B271" s="8">
        <v>4</v>
      </c>
      <c r="C271" s="8">
        <v>1</v>
      </c>
      <c r="D271" s="8">
        <v>27.22</v>
      </c>
      <c r="E271" s="3">
        <v>424632</v>
      </c>
      <c r="F271" s="1" t="s">
        <v>2</v>
      </c>
      <c r="G271" s="1"/>
      <c r="H271" s="17"/>
      <c r="I271" s="2">
        <f t="shared" si="14"/>
        <v>15600</v>
      </c>
      <c r="J271" s="24"/>
      <c r="L271" s="2" t="s">
        <v>271</v>
      </c>
      <c r="M271" s="2">
        <v>4</v>
      </c>
      <c r="N271" s="2">
        <v>1</v>
      </c>
      <c r="O271" s="2">
        <v>27.22</v>
      </c>
      <c r="P271" s="9">
        <v>424632</v>
      </c>
      <c r="Q271" s="2" t="s">
        <v>341</v>
      </c>
      <c r="R271" s="13">
        <f t="shared" si="15"/>
        <v>0</v>
      </c>
      <c r="S271" s="2">
        <f t="shared" si="16"/>
        <v>15600</v>
      </c>
      <c r="T271" s="24"/>
      <c r="U271" s="2" t="s">
        <v>271</v>
      </c>
      <c r="V271" s="2">
        <v>4</v>
      </c>
      <c r="W271" s="2">
        <v>1</v>
      </c>
      <c r="X271" s="2">
        <v>27.22</v>
      </c>
      <c r="Y271" s="2">
        <v>424632</v>
      </c>
      <c r="Z271" s="2" t="s">
        <v>341</v>
      </c>
      <c r="AA271" s="25"/>
    </row>
    <row r="272" spans="1:27" x14ac:dyDescent="0.25">
      <c r="A272" s="1" t="s">
        <v>272</v>
      </c>
      <c r="B272" s="8">
        <v>4</v>
      </c>
      <c r="C272" s="8">
        <v>2</v>
      </c>
      <c r="D272" s="8">
        <v>42.07</v>
      </c>
      <c r="E272" s="3">
        <v>643671</v>
      </c>
      <c r="F272" s="1" t="s">
        <v>2</v>
      </c>
      <c r="G272" s="1"/>
      <c r="H272" s="17"/>
      <c r="I272" s="2">
        <f t="shared" si="14"/>
        <v>15300</v>
      </c>
      <c r="J272" s="24"/>
      <c r="L272" s="2" t="s">
        <v>272</v>
      </c>
      <c r="M272" s="2">
        <v>4</v>
      </c>
      <c r="N272" s="2">
        <v>2</v>
      </c>
      <c r="O272" s="2">
        <v>42.07</v>
      </c>
      <c r="P272" s="9">
        <v>643671</v>
      </c>
      <c r="Q272" s="2" t="s">
        <v>341</v>
      </c>
      <c r="R272" s="13">
        <f t="shared" si="15"/>
        <v>0</v>
      </c>
      <c r="S272" s="2">
        <f t="shared" si="16"/>
        <v>15300</v>
      </c>
      <c r="T272" s="24"/>
      <c r="U272" s="2" t="s">
        <v>272</v>
      </c>
      <c r="V272" s="2">
        <v>4</v>
      </c>
      <c r="W272" s="2">
        <v>2</v>
      </c>
      <c r="X272" s="2">
        <v>42.07</v>
      </c>
      <c r="Y272" s="2">
        <v>643671</v>
      </c>
      <c r="Z272" s="2" t="s">
        <v>341</v>
      </c>
      <c r="AA272" s="25"/>
    </row>
    <row r="273" spans="1:27" x14ac:dyDescent="0.25">
      <c r="A273" s="1" t="s">
        <v>273</v>
      </c>
      <c r="B273" s="8">
        <v>4</v>
      </c>
      <c r="C273" s="8">
        <v>2</v>
      </c>
      <c r="D273" s="8">
        <v>37.96</v>
      </c>
      <c r="E273" s="3">
        <v>580788</v>
      </c>
      <c r="F273" s="1" t="s">
        <v>2</v>
      </c>
      <c r="G273" s="1"/>
      <c r="H273" s="17"/>
      <c r="I273" s="2">
        <f t="shared" si="14"/>
        <v>15300</v>
      </c>
      <c r="J273" s="24"/>
      <c r="L273" s="2" t="s">
        <v>273</v>
      </c>
      <c r="M273" s="2">
        <v>4</v>
      </c>
      <c r="N273" s="2">
        <v>2</v>
      </c>
      <c r="O273" s="2">
        <v>37.96</v>
      </c>
      <c r="P273" s="9">
        <v>580788</v>
      </c>
      <c r="Q273" s="2" t="s">
        <v>341</v>
      </c>
      <c r="R273" s="13">
        <f t="shared" si="15"/>
        <v>0</v>
      </c>
      <c r="S273" s="2">
        <f t="shared" si="16"/>
        <v>15300</v>
      </c>
      <c r="T273" s="24"/>
      <c r="U273" s="2" t="s">
        <v>273</v>
      </c>
      <c r="V273" s="2">
        <v>4</v>
      </c>
      <c r="W273" s="2">
        <v>2</v>
      </c>
      <c r="X273" s="2">
        <v>37.96</v>
      </c>
      <c r="Y273" s="2">
        <v>580788</v>
      </c>
      <c r="Z273" s="2" t="s">
        <v>341</v>
      </c>
      <c r="AA273" s="25"/>
    </row>
    <row r="274" spans="1:27" x14ac:dyDescent="0.25">
      <c r="A274" s="1" t="s">
        <v>274</v>
      </c>
      <c r="B274" s="8">
        <v>4</v>
      </c>
      <c r="C274" s="8">
        <v>2</v>
      </c>
      <c r="D274" s="8">
        <v>37.96</v>
      </c>
      <c r="E274" s="3">
        <v>580788</v>
      </c>
      <c r="F274" s="1" t="s">
        <v>2</v>
      </c>
      <c r="G274" s="1"/>
      <c r="H274" s="17"/>
      <c r="I274" s="2">
        <f t="shared" si="14"/>
        <v>15300</v>
      </c>
      <c r="J274" s="24"/>
      <c r="L274" s="2" t="s">
        <v>274</v>
      </c>
      <c r="M274" s="2">
        <v>4</v>
      </c>
      <c r="N274" s="2">
        <v>2</v>
      </c>
      <c r="O274" s="2">
        <v>37.96</v>
      </c>
      <c r="P274" s="9">
        <v>580788</v>
      </c>
      <c r="Q274" s="2" t="s">
        <v>341</v>
      </c>
      <c r="R274" s="13">
        <f t="shared" si="15"/>
        <v>0</v>
      </c>
      <c r="S274" s="2">
        <f t="shared" si="16"/>
        <v>15300</v>
      </c>
      <c r="T274" s="24"/>
      <c r="U274" s="2" t="s">
        <v>274</v>
      </c>
      <c r="V274" s="2">
        <v>4</v>
      </c>
      <c r="W274" s="2">
        <v>2</v>
      </c>
      <c r="X274" s="2">
        <v>37.96</v>
      </c>
      <c r="Y274" s="2">
        <v>580788</v>
      </c>
      <c r="Z274" s="2" t="s">
        <v>341</v>
      </c>
      <c r="AA274" s="25"/>
    </row>
    <row r="275" spans="1:27" x14ac:dyDescent="0.25">
      <c r="A275" s="1" t="s">
        <v>275</v>
      </c>
      <c r="B275" s="8">
        <v>4</v>
      </c>
      <c r="C275" s="8">
        <v>2</v>
      </c>
      <c r="D275" s="8">
        <v>37.96</v>
      </c>
      <c r="E275" s="3">
        <v>580788</v>
      </c>
      <c r="F275" s="1" t="s">
        <v>2</v>
      </c>
      <c r="G275" s="1"/>
      <c r="H275" s="17"/>
      <c r="I275" s="2">
        <f t="shared" si="14"/>
        <v>15300</v>
      </c>
      <c r="J275" s="24"/>
      <c r="L275" s="2" t="s">
        <v>275</v>
      </c>
      <c r="M275" s="2">
        <v>4</v>
      </c>
      <c r="N275" s="2">
        <v>2</v>
      </c>
      <c r="O275" s="2">
        <v>37.96</v>
      </c>
      <c r="P275" s="9">
        <v>580788</v>
      </c>
      <c r="Q275" s="2" t="s">
        <v>341</v>
      </c>
      <c r="R275" s="13">
        <f t="shared" si="15"/>
        <v>0</v>
      </c>
      <c r="S275" s="2">
        <f t="shared" si="16"/>
        <v>15300</v>
      </c>
      <c r="T275" s="24"/>
      <c r="U275" s="2" t="s">
        <v>275</v>
      </c>
      <c r="V275" s="2">
        <v>4</v>
      </c>
      <c r="W275" s="2">
        <v>2</v>
      </c>
      <c r="X275" s="2">
        <v>37.96</v>
      </c>
      <c r="Y275" s="2">
        <v>580788</v>
      </c>
      <c r="Z275" s="2" t="s">
        <v>341</v>
      </c>
      <c r="AA275" s="25"/>
    </row>
    <row r="276" spans="1:27" x14ac:dyDescent="0.25">
      <c r="A276" s="1" t="s">
        <v>276</v>
      </c>
      <c r="B276" s="8">
        <v>4</v>
      </c>
      <c r="C276" s="8">
        <v>2</v>
      </c>
      <c r="D276" s="8">
        <v>37.82</v>
      </c>
      <c r="E276" s="3">
        <v>578646</v>
      </c>
      <c r="F276" s="1" t="s">
        <v>2</v>
      </c>
      <c r="G276" s="1"/>
      <c r="H276" s="17"/>
      <c r="I276" s="2">
        <f t="shared" si="14"/>
        <v>15300</v>
      </c>
      <c r="J276" s="24"/>
      <c r="L276" s="2" t="s">
        <v>276</v>
      </c>
      <c r="M276" s="2">
        <v>4</v>
      </c>
      <c r="N276" s="2">
        <v>2</v>
      </c>
      <c r="O276" s="2">
        <v>37.82</v>
      </c>
      <c r="P276" s="9">
        <v>578646</v>
      </c>
      <c r="Q276" s="2" t="s">
        <v>341</v>
      </c>
      <c r="R276" s="13">
        <f t="shared" si="15"/>
        <v>0</v>
      </c>
      <c r="S276" s="2">
        <f t="shared" si="16"/>
        <v>15300</v>
      </c>
      <c r="T276" s="24"/>
      <c r="U276" s="2" t="s">
        <v>276</v>
      </c>
      <c r="V276" s="2">
        <v>4</v>
      </c>
      <c r="W276" s="2">
        <v>2</v>
      </c>
      <c r="X276" s="2">
        <v>37.82</v>
      </c>
      <c r="Y276" s="2">
        <v>578646</v>
      </c>
      <c r="Z276" s="2" t="s">
        <v>341</v>
      </c>
      <c r="AA276" s="25"/>
    </row>
    <row r="277" spans="1:27" x14ac:dyDescent="0.25">
      <c r="A277" s="1" t="s">
        <v>277</v>
      </c>
      <c r="B277" s="8">
        <v>4</v>
      </c>
      <c r="C277" s="8">
        <v>3</v>
      </c>
      <c r="D277" s="8">
        <v>77.94</v>
      </c>
      <c r="E277" s="3">
        <v>1091160</v>
      </c>
      <c r="F277" s="1" t="s">
        <v>2</v>
      </c>
      <c r="G277" s="1"/>
      <c r="H277" s="17"/>
      <c r="I277" s="2">
        <f t="shared" si="14"/>
        <v>14000</v>
      </c>
      <c r="J277" s="24"/>
      <c r="L277" s="2" t="s">
        <v>277</v>
      </c>
      <c r="M277" s="2">
        <v>4</v>
      </c>
      <c r="N277" s="2">
        <v>3</v>
      </c>
      <c r="O277" s="2">
        <v>77.94</v>
      </c>
      <c r="P277" s="9">
        <v>1091160</v>
      </c>
      <c r="Q277" s="2" t="s">
        <v>341</v>
      </c>
      <c r="R277" s="13">
        <f t="shared" si="15"/>
        <v>0</v>
      </c>
      <c r="S277" s="2">
        <f t="shared" si="16"/>
        <v>14000</v>
      </c>
      <c r="T277" s="24"/>
      <c r="U277" s="2" t="s">
        <v>277</v>
      </c>
      <c r="V277" s="2">
        <v>4</v>
      </c>
      <c r="W277" s="2">
        <v>3</v>
      </c>
      <c r="X277" s="2">
        <v>77.94</v>
      </c>
      <c r="Y277" s="2">
        <v>1091160</v>
      </c>
      <c r="Z277" s="2" t="s">
        <v>341</v>
      </c>
      <c r="AA277" s="25"/>
    </row>
    <row r="278" spans="1:27" x14ac:dyDescent="0.25">
      <c r="A278" s="1" t="s">
        <v>278</v>
      </c>
      <c r="B278" s="8">
        <v>4</v>
      </c>
      <c r="C278" s="8">
        <v>2</v>
      </c>
      <c r="D278" s="8">
        <v>31.17</v>
      </c>
      <c r="E278" s="3">
        <v>476901</v>
      </c>
      <c r="F278" s="1" t="s">
        <v>2</v>
      </c>
      <c r="G278" s="1"/>
      <c r="H278" s="17"/>
      <c r="I278" s="2">
        <f t="shared" si="14"/>
        <v>15300</v>
      </c>
      <c r="J278" s="24"/>
      <c r="L278" s="2" t="s">
        <v>278</v>
      </c>
      <c r="M278" s="2">
        <v>4</v>
      </c>
      <c r="N278" s="2">
        <v>2</v>
      </c>
      <c r="O278" s="2">
        <v>31.17</v>
      </c>
      <c r="P278" s="9">
        <v>476901</v>
      </c>
      <c r="Q278" s="2" t="s">
        <v>341</v>
      </c>
      <c r="R278" s="13">
        <f t="shared" si="15"/>
        <v>0</v>
      </c>
      <c r="S278" s="2">
        <f t="shared" si="16"/>
        <v>15300</v>
      </c>
      <c r="T278" s="24"/>
      <c r="U278" s="2" t="s">
        <v>278</v>
      </c>
      <c r="V278" s="2">
        <v>4</v>
      </c>
      <c r="W278" s="2">
        <v>2</v>
      </c>
      <c r="X278" s="2">
        <v>31.17</v>
      </c>
      <c r="Y278" s="2">
        <v>476901</v>
      </c>
      <c r="Z278" s="2" t="s">
        <v>341</v>
      </c>
      <c r="AA278" s="25"/>
    </row>
    <row r="279" spans="1:27" x14ac:dyDescent="0.25">
      <c r="A279" s="1" t="s">
        <v>279</v>
      </c>
      <c r="B279" s="8">
        <v>4</v>
      </c>
      <c r="C279" s="8">
        <v>2</v>
      </c>
      <c r="D279" s="8">
        <v>49.9</v>
      </c>
      <c r="E279" s="3">
        <v>753490</v>
      </c>
      <c r="F279" s="1" t="s">
        <v>2</v>
      </c>
      <c r="G279" s="1"/>
      <c r="H279" s="17"/>
      <c r="I279" s="2">
        <f t="shared" si="14"/>
        <v>15100</v>
      </c>
      <c r="J279" s="24"/>
      <c r="L279" s="2" t="s">
        <v>279</v>
      </c>
      <c r="M279" s="2">
        <v>4</v>
      </c>
      <c r="N279" s="2">
        <v>2</v>
      </c>
      <c r="O279" s="2">
        <v>49.9</v>
      </c>
      <c r="P279" s="9">
        <v>753490</v>
      </c>
      <c r="Q279" s="2" t="s">
        <v>341</v>
      </c>
      <c r="R279" s="13">
        <f t="shared" si="15"/>
        <v>0</v>
      </c>
      <c r="S279" s="2">
        <f t="shared" si="16"/>
        <v>15100</v>
      </c>
      <c r="T279" s="24"/>
      <c r="U279" s="2" t="s">
        <v>279</v>
      </c>
      <c r="V279" s="2">
        <v>4</v>
      </c>
      <c r="W279" s="2">
        <v>2</v>
      </c>
      <c r="X279" s="2">
        <v>49.9</v>
      </c>
      <c r="Y279" s="2">
        <v>753490</v>
      </c>
      <c r="Z279" s="2" t="s">
        <v>341</v>
      </c>
      <c r="AA279" s="25"/>
    </row>
    <row r="280" spans="1:27" x14ac:dyDescent="0.25">
      <c r="A280" s="1" t="s">
        <v>280</v>
      </c>
      <c r="B280" s="8">
        <v>4</v>
      </c>
      <c r="C280" s="8">
        <v>3</v>
      </c>
      <c r="D280" s="8">
        <v>68.72</v>
      </c>
      <c r="E280" s="3">
        <v>962080</v>
      </c>
      <c r="F280" s="1" t="s">
        <v>2</v>
      </c>
      <c r="G280" s="1"/>
      <c r="H280" s="17"/>
      <c r="I280" s="2">
        <f t="shared" si="14"/>
        <v>14000</v>
      </c>
      <c r="J280" s="24"/>
      <c r="L280" s="2" t="s">
        <v>280</v>
      </c>
      <c r="M280" s="2">
        <v>4</v>
      </c>
      <c r="N280" s="2">
        <v>3</v>
      </c>
      <c r="O280" s="2">
        <v>68.72</v>
      </c>
      <c r="P280" s="9">
        <v>962080</v>
      </c>
      <c r="Q280" s="2" t="s">
        <v>341</v>
      </c>
      <c r="R280" s="13">
        <f t="shared" si="15"/>
        <v>0</v>
      </c>
      <c r="S280" s="2">
        <f t="shared" si="16"/>
        <v>14000</v>
      </c>
      <c r="T280" s="24"/>
      <c r="U280" s="2" t="s">
        <v>280</v>
      </c>
      <c r="V280" s="2">
        <v>4</v>
      </c>
      <c r="W280" s="2">
        <v>3</v>
      </c>
      <c r="X280" s="2">
        <v>68.72</v>
      </c>
      <c r="Y280" s="2">
        <v>962080</v>
      </c>
      <c r="Z280" s="2" t="s">
        <v>341</v>
      </c>
      <c r="AA280" s="25"/>
    </row>
    <row r="281" spans="1:27" x14ac:dyDescent="0.25">
      <c r="A281" s="1" t="s">
        <v>281</v>
      </c>
      <c r="B281" s="8">
        <v>4</v>
      </c>
      <c r="C281" s="8">
        <v>2</v>
      </c>
      <c r="D281" s="8">
        <v>37.1</v>
      </c>
      <c r="E281" s="3">
        <v>567630</v>
      </c>
      <c r="F281" s="1" t="s">
        <v>2</v>
      </c>
      <c r="G281" s="1"/>
      <c r="H281" s="17"/>
      <c r="I281" s="2">
        <f t="shared" si="14"/>
        <v>15300</v>
      </c>
      <c r="J281" s="24"/>
      <c r="L281" s="2" t="s">
        <v>281</v>
      </c>
      <c r="M281" s="2">
        <v>4</v>
      </c>
      <c r="N281" s="2">
        <v>2</v>
      </c>
      <c r="O281" s="2">
        <v>37.1</v>
      </c>
      <c r="P281" s="9">
        <v>567630</v>
      </c>
      <c r="Q281" s="2" t="s">
        <v>341</v>
      </c>
      <c r="R281" s="13">
        <f t="shared" si="15"/>
        <v>0</v>
      </c>
      <c r="S281" s="2">
        <f t="shared" si="16"/>
        <v>15300</v>
      </c>
      <c r="T281" s="24"/>
      <c r="U281" s="2" t="s">
        <v>281</v>
      </c>
      <c r="V281" s="2">
        <v>4</v>
      </c>
      <c r="W281" s="2">
        <v>2</v>
      </c>
      <c r="X281" s="2">
        <v>37.1</v>
      </c>
      <c r="Y281" s="2">
        <v>567630</v>
      </c>
      <c r="Z281" s="2" t="s">
        <v>341</v>
      </c>
      <c r="AA281" s="25"/>
    </row>
    <row r="282" spans="1:27" x14ac:dyDescent="0.25">
      <c r="A282" s="1" t="s">
        <v>282</v>
      </c>
      <c r="B282" s="8">
        <v>4</v>
      </c>
      <c r="C282" s="8">
        <v>2</v>
      </c>
      <c r="D282" s="8">
        <v>45.4</v>
      </c>
      <c r="E282" s="3">
        <v>694620</v>
      </c>
      <c r="F282" s="1" t="s">
        <v>2</v>
      </c>
      <c r="G282" s="1"/>
      <c r="H282" s="17"/>
      <c r="I282" s="2">
        <f t="shared" si="14"/>
        <v>15300</v>
      </c>
      <c r="J282" s="24"/>
      <c r="L282" s="2" t="s">
        <v>282</v>
      </c>
      <c r="M282" s="2">
        <v>4</v>
      </c>
      <c r="N282" s="2">
        <v>2</v>
      </c>
      <c r="O282" s="2">
        <v>45.4</v>
      </c>
      <c r="P282" s="9">
        <v>694620</v>
      </c>
      <c r="Q282" s="2" t="s">
        <v>341</v>
      </c>
      <c r="R282" s="13">
        <f t="shared" si="15"/>
        <v>0</v>
      </c>
      <c r="S282" s="2">
        <f t="shared" si="16"/>
        <v>15300</v>
      </c>
      <c r="T282" s="24"/>
      <c r="U282" s="2" t="s">
        <v>282</v>
      </c>
      <c r="V282" s="2">
        <v>4</v>
      </c>
      <c r="W282" s="2">
        <v>2</v>
      </c>
      <c r="X282" s="2">
        <v>45.4</v>
      </c>
      <c r="Y282" s="2">
        <v>694620</v>
      </c>
      <c r="Z282" s="2" t="s">
        <v>341</v>
      </c>
      <c r="AA282" s="25"/>
    </row>
    <row r="283" spans="1:27" x14ac:dyDescent="0.25">
      <c r="A283" s="1" t="s">
        <v>283</v>
      </c>
      <c r="B283" s="8">
        <v>4</v>
      </c>
      <c r="C283" s="8">
        <v>1</v>
      </c>
      <c r="D283" s="8">
        <v>31.64</v>
      </c>
      <c r="E283" s="3">
        <v>493584</v>
      </c>
      <c r="F283" s="1" t="s">
        <v>2</v>
      </c>
      <c r="G283" s="1"/>
      <c r="H283" s="17"/>
      <c r="I283" s="2">
        <f t="shared" si="14"/>
        <v>15600</v>
      </c>
      <c r="J283" s="24"/>
      <c r="L283" s="2" t="s">
        <v>283</v>
      </c>
      <c r="M283" s="2">
        <v>4</v>
      </c>
      <c r="N283" s="2">
        <v>1</v>
      </c>
      <c r="O283" s="2">
        <v>31.64</v>
      </c>
      <c r="P283" s="9">
        <v>493584</v>
      </c>
      <c r="Q283" s="2" t="s">
        <v>341</v>
      </c>
      <c r="R283" s="13">
        <f t="shared" si="15"/>
        <v>0</v>
      </c>
      <c r="S283" s="2">
        <f t="shared" si="16"/>
        <v>15600</v>
      </c>
      <c r="T283" s="24"/>
      <c r="U283" s="2" t="s">
        <v>283</v>
      </c>
      <c r="V283" s="2">
        <v>4</v>
      </c>
      <c r="W283" s="2">
        <v>1</v>
      </c>
      <c r="X283" s="2">
        <v>31.64</v>
      </c>
      <c r="Y283" s="2">
        <v>493584</v>
      </c>
      <c r="Z283" s="2" t="s">
        <v>341</v>
      </c>
      <c r="AA283" s="25"/>
    </row>
    <row r="284" spans="1:27" x14ac:dyDescent="0.25">
      <c r="A284" s="1" t="s">
        <v>284</v>
      </c>
      <c r="B284" s="8">
        <v>4</v>
      </c>
      <c r="C284" s="8">
        <v>1</v>
      </c>
      <c r="D284" s="8">
        <v>35</v>
      </c>
      <c r="E284" s="3">
        <v>535500</v>
      </c>
      <c r="F284" s="1" t="s">
        <v>2</v>
      </c>
      <c r="G284" s="1"/>
      <c r="H284" s="17"/>
      <c r="I284" s="2">
        <f t="shared" si="14"/>
        <v>15300</v>
      </c>
      <c r="J284" s="24"/>
      <c r="L284" s="2" t="s">
        <v>284</v>
      </c>
      <c r="M284" s="2">
        <v>4</v>
      </c>
      <c r="N284" s="2">
        <v>1</v>
      </c>
      <c r="O284" s="2">
        <v>35</v>
      </c>
      <c r="P284" s="9">
        <v>535500</v>
      </c>
      <c r="Q284" s="2" t="s">
        <v>341</v>
      </c>
      <c r="R284" s="13">
        <f t="shared" si="15"/>
        <v>0</v>
      </c>
      <c r="S284" s="2">
        <f t="shared" si="16"/>
        <v>15300</v>
      </c>
      <c r="T284" s="24"/>
      <c r="U284" s="2" t="s">
        <v>284</v>
      </c>
      <c r="V284" s="2">
        <v>4</v>
      </c>
      <c r="W284" s="2">
        <v>1</v>
      </c>
      <c r="X284" s="2">
        <v>35</v>
      </c>
      <c r="Y284" s="2">
        <v>535500</v>
      </c>
      <c r="Z284" s="2" t="s">
        <v>341</v>
      </c>
      <c r="AA284" s="25"/>
    </row>
    <row r="285" spans="1:27" x14ac:dyDescent="0.25">
      <c r="A285" s="1" t="s">
        <v>285</v>
      </c>
      <c r="B285" s="8">
        <v>4</v>
      </c>
      <c r="C285" s="8">
        <v>2</v>
      </c>
      <c r="D285" s="8">
        <v>37.93</v>
      </c>
      <c r="E285" s="3">
        <v>580329</v>
      </c>
      <c r="F285" s="1" t="s">
        <v>2</v>
      </c>
      <c r="G285" s="1"/>
      <c r="H285" s="17"/>
      <c r="I285" s="2">
        <f t="shared" si="14"/>
        <v>15300</v>
      </c>
      <c r="J285" s="24"/>
      <c r="L285" s="2" t="s">
        <v>285</v>
      </c>
      <c r="M285" s="2">
        <v>4</v>
      </c>
      <c r="N285" s="2">
        <v>2</v>
      </c>
      <c r="O285" s="2">
        <v>37.93</v>
      </c>
      <c r="P285" s="9">
        <v>580329</v>
      </c>
      <c r="Q285" s="2" t="s">
        <v>341</v>
      </c>
      <c r="R285" s="13">
        <f t="shared" si="15"/>
        <v>0</v>
      </c>
      <c r="S285" s="2">
        <f t="shared" si="16"/>
        <v>15300</v>
      </c>
      <c r="T285" s="24"/>
      <c r="U285" s="2" t="s">
        <v>285</v>
      </c>
      <c r="V285" s="2">
        <v>4</v>
      </c>
      <c r="W285" s="2">
        <v>2</v>
      </c>
      <c r="X285" s="2">
        <v>37.93</v>
      </c>
      <c r="Y285" s="2">
        <v>580329</v>
      </c>
      <c r="Z285" s="2" t="s">
        <v>341</v>
      </c>
      <c r="AA285" s="25"/>
    </row>
    <row r="286" spans="1:27" x14ac:dyDescent="0.25">
      <c r="A286" s="1" t="s">
        <v>286</v>
      </c>
      <c r="B286" s="8">
        <v>4</v>
      </c>
      <c r="C286" s="8">
        <v>4</v>
      </c>
      <c r="D286" s="8">
        <v>86.36</v>
      </c>
      <c r="E286" s="3">
        <v>1200404</v>
      </c>
      <c r="F286" s="1" t="s">
        <v>2</v>
      </c>
      <c r="G286" s="1"/>
      <c r="H286" s="17"/>
      <c r="I286" s="2">
        <f t="shared" si="14"/>
        <v>13900</v>
      </c>
      <c r="J286" s="24"/>
      <c r="L286" s="2" t="s">
        <v>286</v>
      </c>
      <c r="M286" s="2">
        <v>4</v>
      </c>
      <c r="N286" s="2">
        <v>4</v>
      </c>
      <c r="O286" s="2">
        <v>86.36</v>
      </c>
      <c r="P286" s="9">
        <v>1295400</v>
      </c>
      <c r="Q286" s="2" t="s">
        <v>341</v>
      </c>
      <c r="R286" s="13">
        <f t="shared" si="15"/>
        <v>94996</v>
      </c>
      <c r="S286" s="2">
        <f t="shared" si="16"/>
        <v>15000</v>
      </c>
      <c r="T286" s="24"/>
      <c r="U286" s="2" t="s">
        <v>286</v>
      </c>
      <c r="V286" s="2">
        <v>4</v>
      </c>
      <c r="W286" s="2">
        <v>4</v>
      </c>
      <c r="X286" s="2">
        <v>86.36</v>
      </c>
      <c r="Y286" s="2">
        <v>1295400</v>
      </c>
      <c r="Z286" s="2" t="s">
        <v>341</v>
      </c>
      <c r="AA286" s="25"/>
    </row>
    <row r="287" spans="1:27" s="2" customFormat="1" x14ac:dyDescent="0.25">
      <c r="A287" s="2" t="s">
        <v>287</v>
      </c>
      <c r="B287" s="2">
        <v>5</v>
      </c>
      <c r="C287" s="2">
        <v>4</v>
      </c>
      <c r="D287" s="2">
        <v>95.51</v>
      </c>
      <c r="E287" s="2">
        <v>1614119</v>
      </c>
      <c r="F287" s="2" t="s">
        <v>56</v>
      </c>
      <c r="I287" s="2">
        <f t="shared" si="14"/>
        <v>16900</v>
      </c>
      <c r="J287" s="24"/>
      <c r="K287" s="11"/>
      <c r="L287" s="11"/>
      <c r="M287" s="11"/>
      <c r="N287" s="11"/>
      <c r="O287" s="11"/>
      <c r="P287" s="11"/>
      <c r="Q287" s="11"/>
      <c r="R287" s="11">
        <f t="shared" si="15"/>
        <v>-1614119</v>
      </c>
      <c r="S287" s="11"/>
      <c r="T287" s="24"/>
      <c r="U287" s="11"/>
      <c r="V287" s="11"/>
      <c r="W287" s="11"/>
      <c r="X287" s="11"/>
      <c r="Y287" s="11"/>
      <c r="Z287" s="11"/>
      <c r="AA287" s="25"/>
    </row>
    <row r="288" spans="1:27" x14ac:dyDescent="0.25">
      <c r="A288" s="8" t="s">
        <v>288</v>
      </c>
      <c r="B288" s="8">
        <v>5</v>
      </c>
      <c r="C288" s="8">
        <v>2</v>
      </c>
      <c r="D288" s="8">
        <v>35.229999999999997</v>
      </c>
      <c r="E288" s="3">
        <v>560157</v>
      </c>
      <c r="F288" s="8" t="s">
        <v>56</v>
      </c>
      <c r="G288" s="1"/>
      <c r="H288" s="17"/>
      <c r="I288" s="2">
        <f t="shared" si="14"/>
        <v>15900.000000000002</v>
      </c>
      <c r="J288" s="24"/>
      <c r="L288" s="2" t="s">
        <v>288</v>
      </c>
      <c r="M288" s="2">
        <v>5</v>
      </c>
      <c r="N288" s="2">
        <v>2</v>
      </c>
      <c r="O288" s="2">
        <v>35.229999999999997</v>
      </c>
      <c r="P288" s="9">
        <v>560157</v>
      </c>
      <c r="Q288" s="2" t="s">
        <v>56</v>
      </c>
      <c r="R288" s="13">
        <f t="shared" si="15"/>
        <v>0</v>
      </c>
      <c r="S288" s="2">
        <f t="shared" si="16"/>
        <v>15900.000000000002</v>
      </c>
      <c r="T288" s="24"/>
      <c r="U288" s="2" t="s">
        <v>288</v>
      </c>
      <c r="V288" s="2">
        <v>5</v>
      </c>
      <c r="W288" s="2">
        <v>2</v>
      </c>
      <c r="X288" s="2">
        <v>35.229999999999997</v>
      </c>
      <c r="Y288" s="2">
        <v>560157</v>
      </c>
      <c r="Z288" s="2" t="s">
        <v>56</v>
      </c>
      <c r="AA288" s="25"/>
    </row>
    <row r="289" spans="1:27" x14ac:dyDescent="0.25">
      <c r="A289" s="8" t="s">
        <v>289</v>
      </c>
      <c r="B289" s="8">
        <v>5</v>
      </c>
      <c r="C289" s="8">
        <v>2</v>
      </c>
      <c r="D289" s="8">
        <v>36.78</v>
      </c>
      <c r="E289" s="3">
        <v>584802</v>
      </c>
      <c r="F289" s="8" t="s">
        <v>56</v>
      </c>
      <c r="G289" s="1"/>
      <c r="H289" s="17"/>
      <c r="I289" s="2">
        <f t="shared" si="14"/>
        <v>15900</v>
      </c>
      <c r="J289" s="24"/>
      <c r="L289" s="2" t="s">
        <v>289</v>
      </c>
      <c r="M289" s="2">
        <v>5</v>
      </c>
      <c r="N289" s="2">
        <v>2</v>
      </c>
      <c r="O289" s="2">
        <v>36.78</v>
      </c>
      <c r="P289" s="9">
        <v>584802</v>
      </c>
      <c r="Q289" s="2" t="s">
        <v>56</v>
      </c>
      <c r="R289" s="13">
        <f t="shared" si="15"/>
        <v>0</v>
      </c>
      <c r="S289" s="2">
        <f t="shared" si="16"/>
        <v>15900</v>
      </c>
      <c r="T289" s="24"/>
      <c r="U289" s="2" t="s">
        <v>289</v>
      </c>
      <c r="V289" s="2">
        <v>5</v>
      </c>
      <c r="W289" s="2">
        <v>2</v>
      </c>
      <c r="X289" s="2">
        <v>36.78</v>
      </c>
      <c r="Y289" s="2">
        <v>584802</v>
      </c>
      <c r="Z289" s="2" t="s">
        <v>56</v>
      </c>
      <c r="AA289" s="25"/>
    </row>
    <row r="290" spans="1:27" x14ac:dyDescent="0.25">
      <c r="A290" s="1" t="s">
        <v>290</v>
      </c>
      <c r="B290" s="8">
        <v>5</v>
      </c>
      <c r="C290" s="8">
        <v>1</v>
      </c>
      <c r="D290" s="8">
        <v>29.59</v>
      </c>
      <c r="E290" s="3">
        <v>473440</v>
      </c>
      <c r="F290" s="1" t="s">
        <v>2</v>
      </c>
      <c r="G290" s="1"/>
      <c r="H290" s="17"/>
      <c r="I290" s="2">
        <f t="shared" si="14"/>
        <v>16000</v>
      </c>
      <c r="J290" s="24"/>
      <c r="L290" s="2" t="s">
        <v>290</v>
      </c>
      <c r="M290" s="2">
        <v>5</v>
      </c>
      <c r="N290" s="2">
        <v>1</v>
      </c>
      <c r="O290" s="2">
        <v>29.59</v>
      </c>
      <c r="P290" s="9">
        <v>473440</v>
      </c>
      <c r="Q290" s="2" t="s">
        <v>341</v>
      </c>
      <c r="R290" s="13">
        <f t="shared" si="15"/>
        <v>0</v>
      </c>
      <c r="S290" s="2">
        <f t="shared" si="16"/>
        <v>16000</v>
      </c>
      <c r="T290" s="24"/>
      <c r="U290" s="2" t="s">
        <v>290</v>
      </c>
      <c r="V290" s="2">
        <v>5</v>
      </c>
      <c r="W290" s="2">
        <v>1</v>
      </c>
      <c r="X290" s="2">
        <v>29.59</v>
      </c>
      <c r="Y290" s="2">
        <v>473440</v>
      </c>
      <c r="Z290" s="2" t="s">
        <v>341</v>
      </c>
      <c r="AA290" s="25"/>
    </row>
    <row r="291" spans="1:27" x14ac:dyDescent="0.25">
      <c r="A291" s="1" t="s">
        <v>291</v>
      </c>
      <c r="B291" s="8">
        <v>5</v>
      </c>
      <c r="C291" s="8">
        <v>3</v>
      </c>
      <c r="D291" s="8">
        <v>66.7</v>
      </c>
      <c r="E291" s="3">
        <v>967150</v>
      </c>
      <c r="F291" s="1" t="s">
        <v>2</v>
      </c>
      <c r="G291" s="1"/>
      <c r="H291" s="17"/>
      <c r="I291" s="2">
        <f t="shared" si="14"/>
        <v>14500</v>
      </c>
      <c r="J291" s="24"/>
      <c r="L291" s="2" t="s">
        <v>291</v>
      </c>
      <c r="M291" s="2">
        <v>5</v>
      </c>
      <c r="N291" s="2">
        <v>3</v>
      </c>
      <c r="O291" s="2">
        <v>66.7</v>
      </c>
      <c r="P291" s="9">
        <v>967150</v>
      </c>
      <c r="Q291" s="2" t="s">
        <v>341</v>
      </c>
      <c r="R291" s="13">
        <f t="shared" si="15"/>
        <v>0</v>
      </c>
      <c r="S291" s="2">
        <f t="shared" si="16"/>
        <v>14500</v>
      </c>
      <c r="T291" s="24"/>
      <c r="U291" s="2" t="s">
        <v>291</v>
      </c>
      <c r="V291" s="2">
        <v>5</v>
      </c>
      <c r="W291" s="2">
        <v>3</v>
      </c>
      <c r="X291" s="2">
        <v>66.7</v>
      </c>
      <c r="Y291" s="2">
        <v>967150</v>
      </c>
      <c r="Z291" s="2" t="s">
        <v>341</v>
      </c>
      <c r="AA291" s="25"/>
    </row>
    <row r="292" spans="1:27" x14ac:dyDescent="0.25">
      <c r="A292" s="1" t="s">
        <v>292</v>
      </c>
      <c r="B292" s="8">
        <v>5</v>
      </c>
      <c r="C292" s="8">
        <v>2</v>
      </c>
      <c r="D292" s="8">
        <v>50.12</v>
      </c>
      <c r="E292" s="3">
        <v>736764</v>
      </c>
      <c r="F292" s="1" t="s">
        <v>2</v>
      </c>
      <c r="G292" s="1"/>
      <c r="H292" s="17"/>
      <c r="I292" s="2">
        <f t="shared" si="14"/>
        <v>14700</v>
      </c>
      <c r="J292" s="24"/>
      <c r="L292" s="2" t="s">
        <v>292</v>
      </c>
      <c r="M292" s="2">
        <v>5</v>
      </c>
      <c r="N292" s="2">
        <v>2</v>
      </c>
      <c r="O292" s="2">
        <v>50.12</v>
      </c>
      <c r="P292" s="9">
        <v>736764</v>
      </c>
      <c r="Q292" s="2" t="s">
        <v>341</v>
      </c>
      <c r="R292" s="13">
        <f t="shared" si="15"/>
        <v>0</v>
      </c>
      <c r="S292" s="2">
        <f t="shared" si="16"/>
        <v>14700</v>
      </c>
      <c r="T292" s="24"/>
      <c r="U292" s="2" t="s">
        <v>292</v>
      </c>
      <c r="V292" s="2">
        <v>5</v>
      </c>
      <c r="W292" s="2">
        <v>2</v>
      </c>
      <c r="X292" s="2">
        <v>50.12</v>
      </c>
      <c r="Y292" s="2">
        <v>736764</v>
      </c>
      <c r="Z292" s="2" t="s">
        <v>341</v>
      </c>
      <c r="AA292" s="25"/>
    </row>
    <row r="293" spans="1:27" x14ac:dyDescent="0.25">
      <c r="A293" s="1" t="s">
        <v>293</v>
      </c>
      <c r="B293" s="8">
        <v>5</v>
      </c>
      <c r="C293" s="8">
        <v>2</v>
      </c>
      <c r="D293" s="8">
        <v>68.02</v>
      </c>
      <c r="E293" s="3">
        <v>897864</v>
      </c>
      <c r="F293" s="1" t="s">
        <v>2</v>
      </c>
      <c r="G293" s="1"/>
      <c r="H293" s="17"/>
      <c r="I293" s="2">
        <f t="shared" si="14"/>
        <v>13200</v>
      </c>
      <c r="J293" s="24"/>
      <c r="L293" s="2" t="s">
        <v>293</v>
      </c>
      <c r="M293" s="2">
        <v>5</v>
      </c>
      <c r="N293" s="2">
        <v>2</v>
      </c>
      <c r="O293" s="2">
        <v>68.02</v>
      </c>
      <c r="P293" s="9">
        <v>952280</v>
      </c>
      <c r="Q293" s="2" t="s">
        <v>341</v>
      </c>
      <c r="R293" s="13">
        <f t="shared" si="15"/>
        <v>54416</v>
      </c>
      <c r="S293" s="2">
        <f t="shared" si="16"/>
        <v>14000</v>
      </c>
      <c r="T293" s="24"/>
      <c r="U293" s="2" t="s">
        <v>293</v>
      </c>
      <c r="V293" s="2">
        <v>5</v>
      </c>
      <c r="W293" s="2">
        <v>2</v>
      </c>
      <c r="X293" s="2">
        <v>68.02</v>
      </c>
      <c r="Y293" s="2">
        <v>952280</v>
      </c>
      <c r="Z293" s="2" t="s">
        <v>341</v>
      </c>
      <c r="AA293" s="25"/>
    </row>
    <row r="294" spans="1:27" x14ac:dyDescent="0.25">
      <c r="A294" s="1" t="s">
        <v>294</v>
      </c>
      <c r="B294" s="8">
        <v>5</v>
      </c>
      <c r="C294" s="8">
        <v>3</v>
      </c>
      <c r="D294" s="8">
        <v>72.84</v>
      </c>
      <c r="E294" s="3">
        <v>1019760</v>
      </c>
      <c r="F294" s="1" t="s">
        <v>2</v>
      </c>
      <c r="G294" s="1"/>
      <c r="H294" s="17"/>
      <c r="I294" s="2">
        <f t="shared" si="14"/>
        <v>14000</v>
      </c>
      <c r="J294" s="24"/>
      <c r="L294" s="2" t="s">
        <v>294</v>
      </c>
      <c r="M294" s="2">
        <v>5</v>
      </c>
      <c r="N294" s="2">
        <v>3</v>
      </c>
      <c r="O294" s="2">
        <v>72.84</v>
      </c>
      <c r="P294" s="9">
        <v>1019760</v>
      </c>
      <c r="Q294" s="2" t="s">
        <v>341</v>
      </c>
      <c r="R294" s="13">
        <f t="shared" si="15"/>
        <v>0</v>
      </c>
      <c r="S294" s="2">
        <f t="shared" si="16"/>
        <v>14000</v>
      </c>
      <c r="T294" s="24"/>
      <c r="U294" s="2" t="s">
        <v>294</v>
      </c>
      <c r="V294" s="2">
        <v>5</v>
      </c>
      <c r="W294" s="2">
        <v>3</v>
      </c>
      <c r="X294" s="2">
        <v>72.84</v>
      </c>
      <c r="Y294" s="2">
        <v>1019760</v>
      </c>
      <c r="Z294" s="2" t="s">
        <v>341</v>
      </c>
      <c r="AA294" s="25"/>
    </row>
    <row r="295" spans="1:27" x14ac:dyDescent="0.25">
      <c r="A295" s="1" t="s">
        <v>295</v>
      </c>
      <c r="B295" s="8">
        <v>5</v>
      </c>
      <c r="C295" s="8">
        <v>4</v>
      </c>
      <c r="D295" s="8">
        <v>65.31</v>
      </c>
      <c r="E295" s="3">
        <v>946995</v>
      </c>
      <c r="F295" s="1" t="s">
        <v>2</v>
      </c>
      <c r="G295" s="1"/>
      <c r="H295" s="17"/>
      <c r="I295" s="2">
        <f t="shared" si="14"/>
        <v>14500</v>
      </c>
      <c r="J295" s="24"/>
      <c r="L295" s="2" t="s">
        <v>295</v>
      </c>
      <c r="M295" s="2">
        <v>5</v>
      </c>
      <c r="N295" s="2">
        <v>4</v>
      </c>
      <c r="O295" s="2">
        <v>65.31</v>
      </c>
      <c r="P295" s="9">
        <v>946995</v>
      </c>
      <c r="Q295" s="2" t="s">
        <v>341</v>
      </c>
      <c r="R295" s="13">
        <f t="shared" si="15"/>
        <v>0</v>
      </c>
      <c r="S295" s="2">
        <f t="shared" si="16"/>
        <v>14500</v>
      </c>
      <c r="T295" s="24"/>
      <c r="U295" s="2" t="s">
        <v>295</v>
      </c>
      <c r="V295" s="2">
        <v>5</v>
      </c>
      <c r="W295" s="2">
        <v>4</v>
      </c>
      <c r="X295" s="2">
        <v>65.31</v>
      </c>
      <c r="Y295" s="2">
        <v>946995</v>
      </c>
      <c r="Z295" s="2" t="s">
        <v>341</v>
      </c>
      <c r="AA295" s="25"/>
    </row>
    <row r="296" spans="1:27" x14ac:dyDescent="0.25">
      <c r="A296" s="1" t="s">
        <v>296</v>
      </c>
      <c r="B296" s="8">
        <v>5</v>
      </c>
      <c r="C296" s="8">
        <v>2</v>
      </c>
      <c r="D296" s="8">
        <v>33.58</v>
      </c>
      <c r="E296" s="3">
        <v>533922</v>
      </c>
      <c r="F296" s="1" t="s">
        <v>2</v>
      </c>
      <c r="G296" s="1"/>
      <c r="H296" s="17"/>
      <c r="I296" s="2">
        <f t="shared" si="14"/>
        <v>15900</v>
      </c>
      <c r="J296" s="24"/>
      <c r="L296" s="2" t="s">
        <v>296</v>
      </c>
      <c r="M296" s="2">
        <v>5</v>
      </c>
      <c r="N296" s="2">
        <v>2</v>
      </c>
      <c r="O296" s="2">
        <v>33.58</v>
      </c>
      <c r="P296" s="9">
        <v>533922</v>
      </c>
      <c r="Q296" s="2" t="s">
        <v>341</v>
      </c>
      <c r="R296" s="13">
        <f t="shared" si="15"/>
        <v>0</v>
      </c>
      <c r="S296" s="2">
        <f t="shared" si="16"/>
        <v>15900</v>
      </c>
      <c r="T296" s="24"/>
      <c r="U296" s="2" t="s">
        <v>296</v>
      </c>
      <c r="V296" s="2">
        <v>5</v>
      </c>
      <c r="W296" s="2">
        <v>2</v>
      </c>
      <c r="X296" s="2">
        <v>33.58</v>
      </c>
      <c r="Y296" s="2">
        <v>533922</v>
      </c>
      <c r="Z296" s="2" t="s">
        <v>341</v>
      </c>
      <c r="AA296" s="25"/>
    </row>
    <row r="297" spans="1:27" x14ac:dyDescent="0.25">
      <c r="A297" s="1" t="s">
        <v>297</v>
      </c>
      <c r="B297" s="8">
        <v>5</v>
      </c>
      <c r="C297" s="8">
        <v>2</v>
      </c>
      <c r="D297" s="8">
        <v>33.590000000000003</v>
      </c>
      <c r="E297" s="3">
        <v>534081</v>
      </c>
      <c r="F297" s="1" t="s">
        <v>2</v>
      </c>
      <c r="G297" s="1"/>
      <c r="H297" s="17"/>
      <c r="I297" s="2">
        <f t="shared" si="14"/>
        <v>15899.999999999998</v>
      </c>
      <c r="J297" s="24"/>
      <c r="L297" s="2" t="s">
        <v>297</v>
      </c>
      <c r="M297" s="2">
        <v>5</v>
      </c>
      <c r="N297" s="2">
        <v>2</v>
      </c>
      <c r="O297" s="2">
        <v>33.590000000000003</v>
      </c>
      <c r="P297" s="9">
        <v>534081</v>
      </c>
      <c r="Q297" s="2" t="s">
        <v>341</v>
      </c>
      <c r="R297" s="13">
        <f t="shared" si="15"/>
        <v>0</v>
      </c>
      <c r="S297" s="2">
        <f t="shared" si="16"/>
        <v>15899.999999999998</v>
      </c>
      <c r="T297" s="24"/>
      <c r="U297" s="2" t="s">
        <v>297</v>
      </c>
      <c r="V297" s="2">
        <v>5</v>
      </c>
      <c r="W297" s="2">
        <v>2</v>
      </c>
      <c r="X297" s="2">
        <v>33.590000000000003</v>
      </c>
      <c r="Y297" s="2">
        <v>534081</v>
      </c>
      <c r="Z297" s="2" t="s">
        <v>341</v>
      </c>
      <c r="AA297" s="25"/>
    </row>
    <row r="298" spans="1:27" x14ac:dyDescent="0.25">
      <c r="A298" s="1" t="s">
        <v>298</v>
      </c>
      <c r="B298" s="8">
        <v>5</v>
      </c>
      <c r="C298" s="8">
        <v>2</v>
      </c>
      <c r="D298" s="8">
        <v>33.6</v>
      </c>
      <c r="E298" s="3">
        <v>534240</v>
      </c>
      <c r="F298" s="1" t="s">
        <v>2</v>
      </c>
      <c r="G298" s="1"/>
      <c r="H298" s="17"/>
      <c r="I298" s="2">
        <f t="shared" si="14"/>
        <v>15900</v>
      </c>
      <c r="J298" s="24"/>
      <c r="L298" s="2" t="s">
        <v>298</v>
      </c>
      <c r="M298" s="2">
        <v>5</v>
      </c>
      <c r="N298" s="2">
        <v>2</v>
      </c>
      <c r="O298" s="2">
        <v>33.6</v>
      </c>
      <c r="P298" s="9">
        <v>534240</v>
      </c>
      <c r="Q298" s="2" t="s">
        <v>341</v>
      </c>
      <c r="R298" s="13">
        <f t="shared" si="15"/>
        <v>0</v>
      </c>
      <c r="S298" s="2">
        <f t="shared" si="16"/>
        <v>15900</v>
      </c>
      <c r="T298" s="24"/>
      <c r="U298" s="2" t="s">
        <v>298</v>
      </c>
      <c r="V298" s="2">
        <v>5</v>
      </c>
      <c r="W298" s="2">
        <v>2</v>
      </c>
      <c r="X298" s="2">
        <v>33.6</v>
      </c>
      <c r="Y298" s="2">
        <v>534240</v>
      </c>
      <c r="Z298" s="2" t="s">
        <v>341</v>
      </c>
      <c r="AA298" s="25"/>
    </row>
    <row r="299" spans="1:27" x14ac:dyDescent="0.25">
      <c r="A299" s="1" t="s">
        <v>299</v>
      </c>
      <c r="B299" s="8">
        <v>5</v>
      </c>
      <c r="C299" s="8">
        <v>2</v>
      </c>
      <c r="D299" s="8">
        <v>33.31</v>
      </c>
      <c r="E299" s="3">
        <v>529629</v>
      </c>
      <c r="F299" s="1" t="s">
        <v>2</v>
      </c>
      <c r="G299" s="1"/>
      <c r="H299" s="17"/>
      <c r="I299" s="2">
        <f t="shared" ref="I299:I339" si="17">E299/D299</f>
        <v>15899.999999999998</v>
      </c>
      <c r="J299" s="24"/>
      <c r="L299" s="2" t="s">
        <v>299</v>
      </c>
      <c r="M299" s="2">
        <v>5</v>
      </c>
      <c r="N299" s="2">
        <v>2</v>
      </c>
      <c r="O299" s="2">
        <v>33.31</v>
      </c>
      <c r="P299" s="9">
        <v>529629</v>
      </c>
      <c r="Q299" s="2" t="s">
        <v>341</v>
      </c>
      <c r="R299" s="13">
        <f t="shared" si="15"/>
        <v>0</v>
      </c>
      <c r="S299" s="2">
        <f t="shared" si="16"/>
        <v>15899.999999999998</v>
      </c>
      <c r="T299" s="24"/>
      <c r="U299" s="2" t="s">
        <v>299</v>
      </c>
      <c r="V299" s="2">
        <v>5</v>
      </c>
      <c r="W299" s="2">
        <v>2</v>
      </c>
      <c r="X299" s="2">
        <v>33.31</v>
      </c>
      <c r="Y299" s="2">
        <v>529629</v>
      </c>
      <c r="Z299" s="2" t="s">
        <v>341</v>
      </c>
      <c r="AA299" s="25"/>
    </row>
    <row r="300" spans="1:27" x14ac:dyDescent="0.25">
      <c r="A300" s="1" t="s">
        <v>300</v>
      </c>
      <c r="B300" s="8">
        <v>5</v>
      </c>
      <c r="C300" s="8">
        <v>3</v>
      </c>
      <c r="D300" s="8">
        <v>73.739999999999995</v>
      </c>
      <c r="E300" s="3">
        <v>1209336</v>
      </c>
      <c r="F300" s="1" t="s">
        <v>2</v>
      </c>
      <c r="G300" s="1"/>
      <c r="H300" s="17"/>
      <c r="I300" s="2">
        <f t="shared" si="17"/>
        <v>16400</v>
      </c>
      <c r="J300" s="24"/>
      <c r="L300" s="2" t="s">
        <v>300</v>
      </c>
      <c r="M300" s="2">
        <v>5</v>
      </c>
      <c r="N300" s="2">
        <v>3</v>
      </c>
      <c r="O300" s="2">
        <v>73.739999999999995</v>
      </c>
      <c r="P300" s="9">
        <v>1209336</v>
      </c>
      <c r="Q300" s="2" t="s">
        <v>341</v>
      </c>
      <c r="R300" s="13">
        <f t="shared" si="15"/>
        <v>0</v>
      </c>
      <c r="S300" s="2">
        <f t="shared" si="16"/>
        <v>16400</v>
      </c>
      <c r="T300" s="24"/>
      <c r="U300" s="2" t="s">
        <v>300</v>
      </c>
      <c r="V300" s="2">
        <v>5</v>
      </c>
      <c r="W300" s="2">
        <v>3</v>
      </c>
      <c r="X300" s="2">
        <v>73.739999999999995</v>
      </c>
      <c r="Y300" s="2">
        <v>1209336</v>
      </c>
      <c r="Z300" s="2" t="s">
        <v>341</v>
      </c>
      <c r="AA300" s="25"/>
    </row>
    <row r="301" spans="1:27" x14ac:dyDescent="0.25">
      <c r="A301" s="1" t="s">
        <v>301</v>
      </c>
      <c r="B301" s="8">
        <v>5</v>
      </c>
      <c r="C301" s="8">
        <v>2</v>
      </c>
      <c r="D301" s="8">
        <v>31.16</v>
      </c>
      <c r="E301" s="8">
        <v>498560</v>
      </c>
      <c r="F301" s="1" t="s">
        <v>2</v>
      </c>
      <c r="G301" s="1"/>
      <c r="H301" s="17"/>
      <c r="I301" s="2">
        <f t="shared" si="17"/>
        <v>16000</v>
      </c>
      <c r="J301" s="24"/>
      <c r="L301" s="2" t="s">
        <v>301</v>
      </c>
      <c r="M301" s="2">
        <v>5</v>
      </c>
      <c r="N301" s="2">
        <v>2</v>
      </c>
      <c r="O301" s="2">
        <v>31.16</v>
      </c>
      <c r="P301" s="9">
        <v>498560</v>
      </c>
      <c r="Q301" s="2" t="s">
        <v>341</v>
      </c>
      <c r="R301" s="13">
        <f t="shared" si="15"/>
        <v>0</v>
      </c>
      <c r="S301" s="2">
        <f t="shared" si="16"/>
        <v>16000</v>
      </c>
      <c r="T301" s="24"/>
      <c r="U301" s="2" t="s">
        <v>301</v>
      </c>
      <c r="V301" s="2">
        <v>5</v>
      </c>
      <c r="W301" s="2">
        <v>2</v>
      </c>
      <c r="X301" s="2">
        <v>31.16</v>
      </c>
      <c r="Y301" s="2">
        <v>498560</v>
      </c>
      <c r="Z301" s="2" t="s">
        <v>341</v>
      </c>
      <c r="AA301" s="25"/>
    </row>
    <row r="302" spans="1:27" x14ac:dyDescent="0.25">
      <c r="A302" s="1" t="s">
        <v>302</v>
      </c>
      <c r="B302" s="8">
        <v>5</v>
      </c>
      <c r="C302" s="8">
        <v>3</v>
      </c>
      <c r="D302" s="8">
        <v>64.459999999999994</v>
      </c>
      <c r="E302" s="3">
        <v>934670</v>
      </c>
      <c r="F302" s="1" t="s">
        <v>2</v>
      </c>
      <c r="G302" s="1"/>
      <c r="H302" s="17"/>
      <c r="I302" s="2">
        <f t="shared" si="17"/>
        <v>14500.000000000002</v>
      </c>
      <c r="J302" s="24"/>
      <c r="L302" s="2" t="s">
        <v>302</v>
      </c>
      <c r="M302" s="2">
        <v>5</v>
      </c>
      <c r="N302" s="2">
        <v>3</v>
      </c>
      <c r="O302" s="2">
        <v>64.459999999999994</v>
      </c>
      <c r="P302" s="9">
        <v>934670</v>
      </c>
      <c r="Q302" s="2" t="s">
        <v>341</v>
      </c>
      <c r="R302" s="13">
        <f t="shared" si="15"/>
        <v>0</v>
      </c>
      <c r="S302" s="2">
        <f t="shared" si="16"/>
        <v>14500.000000000002</v>
      </c>
      <c r="T302" s="24"/>
      <c r="U302" s="2" t="s">
        <v>302</v>
      </c>
      <c r="V302" s="2">
        <v>5</v>
      </c>
      <c r="W302" s="2">
        <v>3</v>
      </c>
      <c r="X302" s="2">
        <v>64.459999999999994</v>
      </c>
      <c r="Y302" s="2">
        <v>934670</v>
      </c>
      <c r="Z302" s="2" t="s">
        <v>341</v>
      </c>
      <c r="AA302" s="25"/>
    </row>
    <row r="303" spans="1:27" x14ac:dyDescent="0.25">
      <c r="A303" s="8" t="s">
        <v>303</v>
      </c>
      <c r="B303" s="8">
        <v>5</v>
      </c>
      <c r="C303" s="8">
        <v>3</v>
      </c>
      <c r="D303" s="8">
        <v>76.28</v>
      </c>
      <c r="E303" s="3">
        <v>1289132</v>
      </c>
      <c r="F303" s="8" t="s">
        <v>56</v>
      </c>
      <c r="G303" s="1"/>
      <c r="H303" s="17"/>
      <c r="I303" s="2">
        <f t="shared" si="17"/>
        <v>16900</v>
      </c>
      <c r="J303" s="24"/>
      <c r="L303" s="2" t="s">
        <v>303</v>
      </c>
      <c r="M303" s="2">
        <v>5</v>
      </c>
      <c r="N303" s="2">
        <v>3</v>
      </c>
      <c r="O303" s="2">
        <v>76.28</v>
      </c>
      <c r="P303" s="9">
        <v>1373040</v>
      </c>
      <c r="Q303" s="2" t="s">
        <v>56</v>
      </c>
      <c r="R303" s="13">
        <f t="shared" si="15"/>
        <v>83908</v>
      </c>
      <c r="S303" s="2">
        <f t="shared" si="16"/>
        <v>18000</v>
      </c>
      <c r="T303" s="24"/>
      <c r="U303" s="2" t="s">
        <v>303</v>
      </c>
      <c r="V303" s="2">
        <v>5</v>
      </c>
      <c r="W303" s="2">
        <v>3</v>
      </c>
      <c r="X303" s="2">
        <v>76.28</v>
      </c>
      <c r="Y303" s="2">
        <v>1373040</v>
      </c>
      <c r="Z303" s="2" t="s">
        <v>56</v>
      </c>
      <c r="AA303" s="25"/>
    </row>
    <row r="304" spans="1:27" x14ac:dyDescent="0.25">
      <c r="A304" s="8" t="s">
        <v>304</v>
      </c>
      <c r="B304" s="8">
        <v>5</v>
      </c>
      <c r="C304" s="8">
        <v>2</v>
      </c>
      <c r="D304" s="8">
        <v>33.31</v>
      </c>
      <c r="E304" s="3">
        <v>529629</v>
      </c>
      <c r="F304" s="8" t="s">
        <v>56</v>
      </c>
      <c r="G304" s="1"/>
      <c r="H304" s="17"/>
      <c r="I304" s="2">
        <f t="shared" si="17"/>
        <v>15899.999999999998</v>
      </c>
      <c r="J304" s="24"/>
      <c r="L304" s="2" t="s">
        <v>304</v>
      </c>
      <c r="M304" s="2">
        <v>5</v>
      </c>
      <c r="N304" s="2">
        <v>2</v>
      </c>
      <c r="O304" s="2">
        <v>33.31</v>
      </c>
      <c r="P304" s="9">
        <v>529629</v>
      </c>
      <c r="Q304" s="2" t="s">
        <v>341</v>
      </c>
      <c r="R304" s="13">
        <f t="shared" si="15"/>
        <v>0</v>
      </c>
      <c r="S304" s="2">
        <f t="shared" si="16"/>
        <v>15899.999999999998</v>
      </c>
      <c r="T304" s="24"/>
      <c r="U304" s="2" t="s">
        <v>304</v>
      </c>
      <c r="V304" s="2">
        <v>5</v>
      </c>
      <c r="W304" s="2">
        <v>2</v>
      </c>
      <c r="X304" s="2">
        <v>33.31</v>
      </c>
      <c r="Y304" s="2">
        <v>529629</v>
      </c>
      <c r="Z304" s="2" t="s">
        <v>341</v>
      </c>
      <c r="AA304" s="25"/>
    </row>
    <row r="305" spans="1:27" x14ac:dyDescent="0.25">
      <c r="A305" s="1" t="s">
        <v>305</v>
      </c>
      <c r="B305" s="8">
        <v>5</v>
      </c>
      <c r="C305" s="8">
        <v>4</v>
      </c>
      <c r="D305" s="8">
        <v>69.11</v>
      </c>
      <c r="E305" s="3">
        <v>1002095</v>
      </c>
      <c r="F305" s="1" t="s">
        <v>2</v>
      </c>
      <c r="G305" s="1"/>
      <c r="H305" s="17"/>
      <c r="I305" s="2">
        <f t="shared" si="17"/>
        <v>14500</v>
      </c>
      <c r="J305" s="24"/>
      <c r="L305" s="2" t="s">
        <v>305</v>
      </c>
      <c r="M305" s="2">
        <v>5</v>
      </c>
      <c r="N305" s="2">
        <v>4</v>
      </c>
      <c r="O305" s="2">
        <v>69.11</v>
      </c>
      <c r="P305" s="9">
        <v>1071205</v>
      </c>
      <c r="Q305" s="2" t="s">
        <v>341</v>
      </c>
      <c r="R305" s="13">
        <f t="shared" si="15"/>
        <v>69110</v>
      </c>
      <c r="S305" s="2">
        <f t="shared" si="16"/>
        <v>15500</v>
      </c>
      <c r="T305" s="24"/>
      <c r="U305" s="2" t="s">
        <v>305</v>
      </c>
      <c r="V305" s="2">
        <v>5</v>
      </c>
      <c r="W305" s="2">
        <v>4</v>
      </c>
      <c r="X305" s="2">
        <v>69.11</v>
      </c>
      <c r="Y305" s="2">
        <v>1071205</v>
      </c>
      <c r="Z305" s="2" t="s">
        <v>341</v>
      </c>
      <c r="AA305" s="25"/>
    </row>
    <row r="306" spans="1:27" x14ac:dyDescent="0.25">
      <c r="A306" s="1" t="s">
        <v>306</v>
      </c>
      <c r="B306" s="8">
        <v>6</v>
      </c>
      <c r="C306" s="8">
        <v>3</v>
      </c>
      <c r="D306" s="8">
        <v>64.930000000000007</v>
      </c>
      <c r="E306" s="3">
        <v>941485</v>
      </c>
      <c r="F306" s="1" t="s">
        <v>2</v>
      </c>
      <c r="G306" s="1"/>
      <c r="H306" s="17"/>
      <c r="I306" s="2">
        <f t="shared" si="17"/>
        <v>14499.999999999998</v>
      </c>
      <c r="J306" s="24"/>
      <c r="L306" s="2" t="s">
        <v>306</v>
      </c>
      <c r="M306" s="2">
        <v>6</v>
      </c>
      <c r="N306" s="2">
        <v>3</v>
      </c>
      <c r="O306" s="2">
        <v>64.930000000000007</v>
      </c>
      <c r="P306" s="9">
        <v>941485</v>
      </c>
      <c r="Q306" s="2" t="s">
        <v>341</v>
      </c>
      <c r="R306" s="13">
        <f t="shared" si="15"/>
        <v>0</v>
      </c>
      <c r="S306" s="2">
        <f t="shared" si="16"/>
        <v>14499.999999999998</v>
      </c>
      <c r="T306" s="24"/>
      <c r="U306" s="2" t="s">
        <v>306</v>
      </c>
      <c r="V306" s="2">
        <v>6</v>
      </c>
      <c r="W306" s="2">
        <v>3</v>
      </c>
      <c r="X306" s="2">
        <v>64.930000000000007</v>
      </c>
      <c r="Y306" s="2">
        <v>941485</v>
      </c>
      <c r="Z306" s="2" t="s">
        <v>341</v>
      </c>
      <c r="AA306" s="25"/>
    </row>
    <row r="307" spans="1:27" x14ac:dyDescent="0.25">
      <c r="A307" s="8" t="s">
        <v>307</v>
      </c>
      <c r="B307" s="8">
        <v>6</v>
      </c>
      <c r="C307" s="8">
        <v>2</v>
      </c>
      <c r="D307" s="8">
        <v>36.270000000000003</v>
      </c>
      <c r="E307" s="3">
        <v>587574</v>
      </c>
      <c r="F307" s="8" t="s">
        <v>56</v>
      </c>
      <c r="G307" s="1"/>
      <c r="H307" s="17"/>
      <c r="I307" s="2">
        <f t="shared" si="17"/>
        <v>16199.999999999998</v>
      </c>
      <c r="J307" s="24"/>
      <c r="L307" s="2" t="s">
        <v>307</v>
      </c>
      <c r="M307" s="2">
        <v>6</v>
      </c>
      <c r="N307" s="2">
        <v>2</v>
      </c>
      <c r="O307" s="2">
        <v>36.270000000000003</v>
      </c>
      <c r="P307" s="9">
        <v>587574</v>
      </c>
      <c r="Q307" s="2" t="s">
        <v>56</v>
      </c>
      <c r="R307" s="13">
        <f t="shared" si="15"/>
        <v>0</v>
      </c>
      <c r="S307" s="2">
        <f t="shared" si="16"/>
        <v>16199.999999999998</v>
      </c>
      <c r="T307" s="24"/>
      <c r="U307" s="2" t="s">
        <v>307</v>
      </c>
      <c r="V307" s="2">
        <v>6</v>
      </c>
      <c r="W307" s="2">
        <v>2</v>
      </c>
      <c r="X307" s="2">
        <v>36.270000000000003</v>
      </c>
      <c r="Y307" s="2">
        <v>587574</v>
      </c>
      <c r="Z307" s="2" t="s">
        <v>56</v>
      </c>
      <c r="AA307" s="25"/>
    </row>
    <row r="308" spans="1:27" x14ac:dyDescent="0.25">
      <c r="A308" s="8" t="s">
        <v>308</v>
      </c>
      <c r="B308" s="8">
        <v>6</v>
      </c>
      <c r="C308" s="8">
        <v>2</v>
      </c>
      <c r="D308" s="8">
        <v>38.119999999999997</v>
      </c>
      <c r="E308" s="3">
        <v>617544</v>
      </c>
      <c r="F308" s="8" t="s">
        <v>56</v>
      </c>
      <c r="G308" s="1"/>
      <c r="H308" s="17"/>
      <c r="I308" s="2">
        <f t="shared" si="17"/>
        <v>16200.000000000002</v>
      </c>
      <c r="J308" s="24"/>
      <c r="L308" s="2" t="s">
        <v>308</v>
      </c>
      <c r="M308" s="2">
        <v>6</v>
      </c>
      <c r="N308" s="2">
        <v>2</v>
      </c>
      <c r="O308" s="2">
        <v>38.119999999999997</v>
      </c>
      <c r="P308" s="9">
        <v>617544</v>
      </c>
      <c r="Q308" s="2" t="s">
        <v>56</v>
      </c>
      <c r="R308" s="13">
        <f t="shared" si="15"/>
        <v>0</v>
      </c>
      <c r="S308" s="2">
        <f t="shared" si="16"/>
        <v>16200.000000000002</v>
      </c>
      <c r="T308" s="24"/>
      <c r="U308" s="2" t="s">
        <v>308</v>
      </c>
      <c r="V308" s="2">
        <v>6</v>
      </c>
      <c r="W308" s="2">
        <v>2</v>
      </c>
      <c r="X308" s="2">
        <v>38.119999999999997</v>
      </c>
      <c r="Y308" s="2">
        <v>617544</v>
      </c>
      <c r="Z308" s="2" t="s">
        <v>56</v>
      </c>
      <c r="AA308" s="25"/>
    </row>
    <row r="309" spans="1:27" x14ac:dyDescent="0.25">
      <c r="A309" s="1" t="s">
        <v>309</v>
      </c>
      <c r="B309" s="8">
        <v>6</v>
      </c>
      <c r="C309" s="8">
        <v>1</v>
      </c>
      <c r="D309" s="8">
        <v>26.86</v>
      </c>
      <c r="E309" s="3">
        <v>440504</v>
      </c>
      <c r="F309" s="1" t="s">
        <v>2</v>
      </c>
      <c r="G309" s="1"/>
      <c r="H309" s="17"/>
      <c r="I309" s="2">
        <f t="shared" si="17"/>
        <v>16400</v>
      </c>
      <c r="J309" s="24"/>
      <c r="L309" s="2" t="s">
        <v>309</v>
      </c>
      <c r="M309" s="2">
        <v>6</v>
      </c>
      <c r="N309" s="2">
        <v>1</v>
      </c>
      <c r="O309" s="2">
        <v>26.86</v>
      </c>
      <c r="P309" s="9">
        <v>440504</v>
      </c>
      <c r="Q309" s="2" t="s">
        <v>341</v>
      </c>
      <c r="R309" s="13">
        <f t="shared" si="15"/>
        <v>0</v>
      </c>
      <c r="S309" s="2">
        <f t="shared" si="16"/>
        <v>16400</v>
      </c>
      <c r="T309" s="24"/>
      <c r="U309" s="2" t="s">
        <v>309</v>
      </c>
      <c r="V309" s="2">
        <v>6</v>
      </c>
      <c r="W309" s="2">
        <v>1</v>
      </c>
      <c r="X309" s="2">
        <v>26.86</v>
      </c>
      <c r="Y309" s="2">
        <v>440504</v>
      </c>
      <c r="Z309" s="2" t="s">
        <v>341</v>
      </c>
      <c r="AA309" s="25"/>
    </row>
    <row r="310" spans="1:27" x14ac:dyDescent="0.25">
      <c r="A310" s="1" t="s">
        <v>310</v>
      </c>
      <c r="B310" s="8">
        <v>6</v>
      </c>
      <c r="C310" s="8">
        <v>4</v>
      </c>
      <c r="D310" s="8">
        <v>65.790000000000006</v>
      </c>
      <c r="E310" s="3">
        <v>953955</v>
      </c>
      <c r="F310" s="1" t="s">
        <v>2</v>
      </c>
      <c r="G310" s="1"/>
      <c r="H310" s="17"/>
      <c r="I310" s="2">
        <f t="shared" si="17"/>
        <v>14499.999999999998</v>
      </c>
      <c r="J310" s="24"/>
      <c r="L310" s="2" t="s">
        <v>310</v>
      </c>
      <c r="M310" s="2">
        <v>6</v>
      </c>
      <c r="N310" s="2">
        <v>4</v>
      </c>
      <c r="O310" s="2">
        <v>65.790000000000006</v>
      </c>
      <c r="P310" s="9">
        <v>1052640</v>
      </c>
      <c r="Q310" s="2" t="s">
        <v>56</v>
      </c>
      <c r="R310" s="13">
        <f t="shared" si="15"/>
        <v>98685</v>
      </c>
      <c r="S310" s="2">
        <f t="shared" si="16"/>
        <v>15999.999999999998</v>
      </c>
      <c r="T310" s="24"/>
      <c r="U310" s="2" t="s">
        <v>310</v>
      </c>
      <c r="V310" s="2">
        <v>6</v>
      </c>
      <c r="W310" s="2">
        <v>4</v>
      </c>
      <c r="X310" s="2">
        <v>65.790000000000006</v>
      </c>
      <c r="Y310" s="2">
        <v>1052640</v>
      </c>
      <c r="Z310" s="2" t="s">
        <v>56</v>
      </c>
      <c r="AA310" s="25"/>
    </row>
    <row r="311" spans="1:27" x14ac:dyDescent="0.25">
      <c r="A311" s="1" t="s">
        <v>311</v>
      </c>
      <c r="B311" s="8">
        <v>6</v>
      </c>
      <c r="C311" s="8">
        <v>2</v>
      </c>
      <c r="D311" s="8">
        <v>53.44</v>
      </c>
      <c r="E311" s="3">
        <v>785568</v>
      </c>
      <c r="F311" s="1" t="s">
        <v>2</v>
      </c>
      <c r="G311" s="1"/>
      <c r="H311" s="17"/>
      <c r="I311" s="2">
        <f t="shared" si="17"/>
        <v>14700</v>
      </c>
      <c r="J311" s="24"/>
      <c r="L311" s="2" t="s">
        <v>311</v>
      </c>
      <c r="M311" s="2">
        <v>6</v>
      </c>
      <c r="N311" s="2">
        <v>2</v>
      </c>
      <c r="O311" s="2">
        <v>53.44</v>
      </c>
      <c r="P311" s="9">
        <v>785568</v>
      </c>
      <c r="Q311" s="2" t="s">
        <v>341</v>
      </c>
      <c r="R311" s="13">
        <f t="shared" si="15"/>
        <v>0</v>
      </c>
      <c r="S311" s="2">
        <f t="shared" si="16"/>
        <v>14700</v>
      </c>
      <c r="T311" s="24"/>
      <c r="U311" s="2" t="s">
        <v>311</v>
      </c>
      <c r="V311" s="2">
        <v>6</v>
      </c>
      <c r="W311" s="2">
        <v>2</v>
      </c>
      <c r="X311" s="2">
        <v>53.44</v>
      </c>
      <c r="Y311" s="2">
        <v>785568</v>
      </c>
      <c r="Z311" s="2" t="s">
        <v>341</v>
      </c>
      <c r="AA311" s="25"/>
    </row>
    <row r="312" spans="1:27" x14ac:dyDescent="0.25">
      <c r="A312" s="1" t="s">
        <v>312</v>
      </c>
      <c r="B312" s="8">
        <v>6</v>
      </c>
      <c r="C312" s="8">
        <v>2</v>
      </c>
      <c r="D312" s="8">
        <v>66.25</v>
      </c>
      <c r="E312" s="3">
        <v>874500</v>
      </c>
      <c r="F312" s="1" t="s">
        <v>2</v>
      </c>
      <c r="G312" s="1"/>
      <c r="H312" s="17"/>
      <c r="I312" s="2">
        <f t="shared" si="17"/>
        <v>13200</v>
      </c>
      <c r="J312" s="24"/>
      <c r="L312" s="2" t="s">
        <v>312</v>
      </c>
      <c r="M312" s="2">
        <v>6</v>
      </c>
      <c r="N312" s="2">
        <v>2</v>
      </c>
      <c r="O312" s="2">
        <v>66.25</v>
      </c>
      <c r="P312" s="9">
        <v>960625</v>
      </c>
      <c r="Q312" s="2" t="s">
        <v>341</v>
      </c>
      <c r="R312" s="13">
        <f t="shared" si="15"/>
        <v>86125</v>
      </c>
      <c r="S312" s="2">
        <f t="shared" si="16"/>
        <v>14500</v>
      </c>
      <c r="T312" s="24"/>
      <c r="U312" s="2" t="s">
        <v>312</v>
      </c>
      <c r="V312" s="2">
        <v>6</v>
      </c>
      <c r="W312" s="2">
        <v>2</v>
      </c>
      <c r="X312" s="2">
        <v>66.25</v>
      </c>
      <c r="Y312" s="2">
        <v>960625</v>
      </c>
      <c r="Z312" s="2" t="s">
        <v>341</v>
      </c>
      <c r="AA312" s="25"/>
    </row>
    <row r="313" spans="1:27" x14ac:dyDescent="0.25">
      <c r="A313" s="1" t="s">
        <v>313</v>
      </c>
      <c r="B313" s="8">
        <v>6</v>
      </c>
      <c r="C313" s="8">
        <v>5</v>
      </c>
      <c r="D313" s="8">
        <v>102.14</v>
      </c>
      <c r="E313" s="3">
        <v>1460602</v>
      </c>
      <c r="F313" s="1" t="s">
        <v>2</v>
      </c>
      <c r="G313" s="1"/>
      <c r="H313" s="17"/>
      <c r="I313" s="2">
        <f t="shared" si="17"/>
        <v>14300</v>
      </c>
      <c r="J313" s="24"/>
      <c r="L313" s="2" t="s">
        <v>313</v>
      </c>
      <c r="M313" s="2">
        <v>6</v>
      </c>
      <c r="N313" s="2">
        <v>5</v>
      </c>
      <c r="O313" s="2">
        <v>102.14</v>
      </c>
      <c r="P313" s="9">
        <v>1460602</v>
      </c>
      <c r="Q313" s="2" t="s">
        <v>341</v>
      </c>
      <c r="R313" s="13">
        <f t="shared" si="15"/>
        <v>0</v>
      </c>
      <c r="S313" s="2">
        <f t="shared" si="16"/>
        <v>14300</v>
      </c>
      <c r="T313" s="24"/>
      <c r="U313" s="2" t="s">
        <v>313</v>
      </c>
      <c r="V313" s="2">
        <v>6</v>
      </c>
      <c r="W313" s="2">
        <v>5</v>
      </c>
      <c r="X313" s="2">
        <v>102.14</v>
      </c>
      <c r="Y313" s="2">
        <v>1460602</v>
      </c>
      <c r="Z313" s="2" t="s">
        <v>341</v>
      </c>
      <c r="AA313" s="25"/>
    </row>
    <row r="314" spans="1:27" x14ac:dyDescent="0.25">
      <c r="A314" s="8" t="s">
        <v>314</v>
      </c>
      <c r="B314" s="8">
        <v>6</v>
      </c>
      <c r="C314" s="8">
        <v>2</v>
      </c>
      <c r="D314" s="8">
        <v>37.909999999999997</v>
      </c>
      <c r="E314" s="3">
        <v>614142</v>
      </c>
      <c r="F314" s="8" t="s">
        <v>56</v>
      </c>
      <c r="G314" s="1"/>
      <c r="H314" s="17"/>
      <c r="I314" s="2">
        <f t="shared" si="17"/>
        <v>16200.000000000002</v>
      </c>
      <c r="J314" s="24"/>
      <c r="L314" s="2" t="s">
        <v>314</v>
      </c>
      <c r="M314" s="2">
        <v>6</v>
      </c>
      <c r="N314" s="2">
        <v>2</v>
      </c>
      <c r="O314" s="2">
        <v>37.909999999999997</v>
      </c>
      <c r="P314" s="9">
        <v>614142</v>
      </c>
      <c r="Q314" s="2" t="s">
        <v>56</v>
      </c>
      <c r="R314" s="13">
        <f t="shared" si="15"/>
        <v>0</v>
      </c>
      <c r="S314" s="2">
        <f t="shared" si="16"/>
        <v>16200.000000000002</v>
      </c>
      <c r="T314" s="24"/>
      <c r="U314" s="11"/>
      <c r="V314" s="11"/>
      <c r="W314" s="11"/>
      <c r="X314" s="11"/>
      <c r="Y314" s="11"/>
      <c r="Z314" s="11"/>
      <c r="AA314" s="25"/>
    </row>
    <row r="315" spans="1:27" x14ac:dyDescent="0.25">
      <c r="A315" s="8" t="s">
        <v>315</v>
      </c>
      <c r="B315" s="8">
        <v>6</v>
      </c>
      <c r="C315" s="8">
        <v>2</v>
      </c>
      <c r="D315" s="8">
        <v>34.770000000000003</v>
      </c>
      <c r="E315" s="3">
        <v>563274</v>
      </c>
      <c r="F315" s="8" t="s">
        <v>56</v>
      </c>
      <c r="G315" s="1"/>
      <c r="H315" s="17"/>
      <c r="I315" s="2">
        <f t="shared" si="17"/>
        <v>16199.999999999998</v>
      </c>
      <c r="J315" s="24"/>
      <c r="L315" s="2" t="s">
        <v>315</v>
      </c>
      <c r="M315" s="2">
        <v>6</v>
      </c>
      <c r="N315" s="2">
        <v>2</v>
      </c>
      <c r="O315" s="2">
        <v>34.770000000000003</v>
      </c>
      <c r="P315" s="9">
        <v>563274</v>
      </c>
      <c r="Q315" s="2" t="s">
        <v>56</v>
      </c>
      <c r="R315" s="13">
        <f t="shared" si="15"/>
        <v>0</v>
      </c>
      <c r="S315" s="2">
        <f t="shared" si="16"/>
        <v>16199.999999999998</v>
      </c>
      <c r="T315" s="24"/>
      <c r="U315" s="11"/>
      <c r="V315" s="11"/>
      <c r="W315" s="11"/>
      <c r="X315" s="11"/>
      <c r="Y315" s="11"/>
      <c r="Z315" s="11"/>
      <c r="AA315" s="25"/>
    </row>
    <row r="316" spans="1:27" x14ac:dyDescent="0.25">
      <c r="A316" s="8" t="s">
        <v>316</v>
      </c>
      <c r="B316" s="8">
        <v>6</v>
      </c>
      <c r="C316" s="8">
        <v>2</v>
      </c>
      <c r="D316" s="8">
        <v>34.78</v>
      </c>
      <c r="E316" s="3">
        <v>563436</v>
      </c>
      <c r="F316" s="8" t="s">
        <v>56</v>
      </c>
      <c r="G316" s="1"/>
      <c r="H316" s="17"/>
      <c r="I316" s="2">
        <f t="shared" si="17"/>
        <v>16200</v>
      </c>
      <c r="J316" s="24"/>
      <c r="L316" s="2" t="s">
        <v>316</v>
      </c>
      <c r="M316" s="2">
        <v>6</v>
      </c>
      <c r="N316" s="2">
        <v>2</v>
      </c>
      <c r="O316" s="2">
        <v>34.78</v>
      </c>
      <c r="P316" s="9">
        <v>563436</v>
      </c>
      <c r="Q316" s="2" t="s">
        <v>56</v>
      </c>
      <c r="R316" s="13">
        <f t="shared" si="15"/>
        <v>0</v>
      </c>
      <c r="S316" s="2">
        <f t="shared" si="16"/>
        <v>16200</v>
      </c>
      <c r="T316" s="24"/>
      <c r="U316" s="11"/>
      <c r="V316" s="11"/>
      <c r="W316" s="11"/>
      <c r="X316" s="11"/>
      <c r="Y316" s="11"/>
      <c r="Z316" s="11"/>
      <c r="AA316" s="25"/>
    </row>
    <row r="317" spans="1:27" x14ac:dyDescent="0.25">
      <c r="A317" s="8" t="s">
        <v>317</v>
      </c>
      <c r="B317" s="8">
        <v>6</v>
      </c>
      <c r="C317" s="8">
        <v>2</v>
      </c>
      <c r="D317" s="8">
        <v>34.78</v>
      </c>
      <c r="E317" s="3">
        <v>563436</v>
      </c>
      <c r="F317" s="8" t="s">
        <v>56</v>
      </c>
      <c r="G317" s="1"/>
      <c r="H317" s="17"/>
      <c r="I317" s="2">
        <f t="shared" si="17"/>
        <v>16200</v>
      </c>
      <c r="J317" s="24"/>
      <c r="L317" s="2" t="s">
        <v>317</v>
      </c>
      <c r="M317" s="2">
        <v>6</v>
      </c>
      <c r="N317" s="2">
        <v>2</v>
      </c>
      <c r="O317" s="2">
        <v>34.78</v>
      </c>
      <c r="P317" s="9">
        <v>563436</v>
      </c>
      <c r="Q317" s="2" t="s">
        <v>56</v>
      </c>
      <c r="R317" s="13">
        <f t="shared" si="15"/>
        <v>0</v>
      </c>
      <c r="S317" s="2">
        <f t="shared" si="16"/>
        <v>16200</v>
      </c>
      <c r="T317" s="24"/>
      <c r="U317" s="11"/>
      <c r="V317" s="11"/>
      <c r="W317" s="11"/>
      <c r="X317" s="11"/>
      <c r="Y317" s="11"/>
      <c r="Z317" s="11"/>
      <c r="AA317" s="25"/>
    </row>
    <row r="318" spans="1:27" x14ac:dyDescent="0.25">
      <c r="A318" s="8" t="s">
        <v>318</v>
      </c>
      <c r="B318" s="8">
        <v>6</v>
      </c>
      <c r="C318" s="8">
        <v>1</v>
      </c>
      <c r="D318" s="8">
        <v>35.17</v>
      </c>
      <c r="E318" s="3">
        <v>569754</v>
      </c>
      <c r="F318" s="8" t="s">
        <v>56</v>
      </c>
      <c r="G318" s="1"/>
      <c r="H318" s="17"/>
      <c r="I318" s="2">
        <f t="shared" si="17"/>
        <v>16200</v>
      </c>
      <c r="J318" s="24"/>
      <c r="L318" s="2" t="s">
        <v>318</v>
      </c>
      <c r="M318" s="2">
        <v>6</v>
      </c>
      <c r="N318" s="2">
        <v>1</v>
      </c>
      <c r="O318" s="2">
        <v>35.17</v>
      </c>
      <c r="P318" s="9">
        <v>569754</v>
      </c>
      <c r="Q318" s="2" t="s">
        <v>56</v>
      </c>
      <c r="R318" s="13">
        <f t="shared" si="15"/>
        <v>0</v>
      </c>
      <c r="S318" s="2">
        <f t="shared" si="16"/>
        <v>16200</v>
      </c>
      <c r="T318" s="24"/>
      <c r="U318" s="11"/>
      <c r="V318" s="11"/>
      <c r="W318" s="11"/>
      <c r="X318" s="11"/>
      <c r="Y318" s="11"/>
      <c r="Z318" s="11"/>
      <c r="AA318" s="25"/>
    </row>
    <row r="319" spans="1:27" x14ac:dyDescent="0.25">
      <c r="A319" s="1" t="s">
        <v>319</v>
      </c>
      <c r="B319" s="8">
        <v>6</v>
      </c>
      <c r="C319" s="8">
        <v>3</v>
      </c>
      <c r="D319" s="8">
        <v>84.91</v>
      </c>
      <c r="E319" s="3">
        <v>1188740</v>
      </c>
      <c r="F319" s="1" t="s">
        <v>2</v>
      </c>
      <c r="G319" s="1"/>
      <c r="H319" s="17"/>
      <c r="I319" s="2">
        <f t="shared" si="17"/>
        <v>14000</v>
      </c>
      <c r="J319" s="24"/>
      <c r="L319" s="2" t="s">
        <v>319</v>
      </c>
      <c r="M319" s="2">
        <v>6</v>
      </c>
      <c r="N319" s="2">
        <v>3</v>
      </c>
      <c r="O319" s="2">
        <v>84.91</v>
      </c>
      <c r="P319" s="9">
        <v>1188740</v>
      </c>
      <c r="Q319" s="2" t="s">
        <v>341</v>
      </c>
      <c r="R319" s="13">
        <f t="shared" si="15"/>
        <v>0</v>
      </c>
      <c r="S319" s="2">
        <f t="shared" si="16"/>
        <v>14000</v>
      </c>
      <c r="T319" s="24"/>
      <c r="U319" s="2" t="s">
        <v>319</v>
      </c>
      <c r="V319" s="2">
        <v>6</v>
      </c>
      <c r="W319" s="2">
        <v>3</v>
      </c>
      <c r="X319" s="2">
        <v>84.91</v>
      </c>
      <c r="Y319" s="2">
        <v>1188740</v>
      </c>
      <c r="Z319" s="2" t="s">
        <v>341</v>
      </c>
      <c r="AA319" s="25"/>
    </row>
    <row r="320" spans="1:27" x14ac:dyDescent="0.25">
      <c r="A320" s="8" t="s">
        <v>320</v>
      </c>
      <c r="B320" s="8">
        <v>6</v>
      </c>
      <c r="C320" s="8">
        <v>2</v>
      </c>
      <c r="D320" s="8">
        <v>34.04</v>
      </c>
      <c r="E320" s="3">
        <v>551448</v>
      </c>
      <c r="F320" s="8" t="s">
        <v>56</v>
      </c>
      <c r="G320" s="1"/>
      <c r="H320" s="17"/>
      <c r="I320" s="2">
        <f t="shared" si="17"/>
        <v>16200</v>
      </c>
      <c r="J320" s="24"/>
      <c r="L320" s="2" t="s">
        <v>320</v>
      </c>
      <c r="M320" s="2">
        <v>6</v>
      </c>
      <c r="N320" s="2">
        <v>2</v>
      </c>
      <c r="O320" s="2">
        <v>34.04</v>
      </c>
      <c r="P320" s="9">
        <v>551448</v>
      </c>
      <c r="Q320" s="2" t="s">
        <v>56</v>
      </c>
      <c r="R320" s="13">
        <f t="shared" si="15"/>
        <v>0</v>
      </c>
      <c r="S320" s="2">
        <f t="shared" si="16"/>
        <v>16200</v>
      </c>
      <c r="T320" s="24"/>
      <c r="U320" s="2" t="s">
        <v>320</v>
      </c>
      <c r="V320" s="2">
        <v>6</v>
      </c>
      <c r="W320" s="2">
        <v>2</v>
      </c>
      <c r="X320" s="2">
        <v>34.04</v>
      </c>
      <c r="Y320" s="2">
        <v>551448</v>
      </c>
      <c r="Z320" s="2" t="s">
        <v>56</v>
      </c>
      <c r="AA320" s="25"/>
    </row>
    <row r="321" spans="1:27" x14ac:dyDescent="0.25">
      <c r="A321" s="1" t="s">
        <v>321</v>
      </c>
      <c r="B321" s="8">
        <v>6</v>
      </c>
      <c r="C321" s="8">
        <v>5</v>
      </c>
      <c r="D321" s="8">
        <v>99.03</v>
      </c>
      <c r="E321" s="3">
        <v>1435935</v>
      </c>
      <c r="F321" s="1" t="s">
        <v>2</v>
      </c>
      <c r="G321" s="1"/>
      <c r="H321" s="17"/>
      <c r="I321" s="2">
        <f t="shared" si="17"/>
        <v>14500</v>
      </c>
      <c r="J321" s="24"/>
      <c r="L321" s="2" t="s">
        <v>321</v>
      </c>
      <c r="M321" s="2">
        <v>6</v>
      </c>
      <c r="N321" s="2">
        <v>5</v>
      </c>
      <c r="O321" s="2">
        <v>99.03</v>
      </c>
      <c r="P321" s="9">
        <v>1435935</v>
      </c>
      <c r="Q321" s="2" t="s">
        <v>341</v>
      </c>
      <c r="R321" s="13">
        <f t="shared" si="15"/>
        <v>0</v>
      </c>
      <c r="S321" s="2">
        <f t="shared" si="16"/>
        <v>14500</v>
      </c>
      <c r="T321" s="24"/>
      <c r="U321" s="2" t="s">
        <v>321</v>
      </c>
      <c r="V321" s="2">
        <v>6</v>
      </c>
      <c r="W321" s="2">
        <v>5</v>
      </c>
      <c r="X321" s="2">
        <v>99.03</v>
      </c>
      <c r="Y321" s="2">
        <v>1435935</v>
      </c>
      <c r="Z321" s="2" t="s">
        <v>341</v>
      </c>
      <c r="AA321" s="25"/>
    </row>
    <row r="322" spans="1:27" x14ac:dyDescent="0.25">
      <c r="A322" s="8" t="s">
        <v>322</v>
      </c>
      <c r="B322" s="8">
        <v>6</v>
      </c>
      <c r="C322" s="8">
        <v>3</v>
      </c>
      <c r="D322" s="8">
        <v>84.11</v>
      </c>
      <c r="E322" s="3">
        <v>1387815</v>
      </c>
      <c r="F322" s="8" t="s">
        <v>56</v>
      </c>
      <c r="G322" s="1"/>
      <c r="H322" s="17"/>
      <c r="I322" s="2">
        <f t="shared" si="17"/>
        <v>16500</v>
      </c>
      <c r="J322" s="24"/>
      <c r="L322" s="2" t="s">
        <v>322</v>
      </c>
      <c r="M322" s="2">
        <v>6</v>
      </c>
      <c r="N322" s="2">
        <v>3</v>
      </c>
      <c r="O322" s="2">
        <v>84.11</v>
      </c>
      <c r="P322" s="9">
        <v>1598090</v>
      </c>
      <c r="Q322" s="2" t="s">
        <v>341</v>
      </c>
      <c r="R322" s="13">
        <f t="shared" si="15"/>
        <v>210275</v>
      </c>
      <c r="S322" s="2">
        <f t="shared" si="16"/>
        <v>19000</v>
      </c>
      <c r="T322" s="24"/>
      <c r="U322" s="2" t="s">
        <v>322</v>
      </c>
      <c r="V322" s="2">
        <v>6</v>
      </c>
      <c r="W322" s="2">
        <v>3</v>
      </c>
      <c r="X322" s="2">
        <v>84.11</v>
      </c>
      <c r="Y322" s="2">
        <v>1598090</v>
      </c>
      <c r="Z322" s="2" t="s">
        <v>341</v>
      </c>
      <c r="AA322" s="25"/>
    </row>
    <row r="323" spans="1:27" s="2" customFormat="1" x14ac:dyDescent="0.25">
      <c r="A323" s="2" t="s">
        <v>323</v>
      </c>
      <c r="B323" s="2">
        <v>6</v>
      </c>
      <c r="C323" s="2">
        <v>4</v>
      </c>
      <c r="D323" s="2">
        <v>99.6</v>
      </c>
      <c r="E323" s="2">
        <v>1743000</v>
      </c>
      <c r="F323" s="2" t="s">
        <v>56</v>
      </c>
      <c r="I323" s="2">
        <f t="shared" si="17"/>
        <v>17500</v>
      </c>
      <c r="J323" s="24"/>
      <c r="K323" s="11"/>
      <c r="L323" s="11"/>
      <c r="M323" s="11"/>
      <c r="N323" s="11"/>
      <c r="O323" s="11"/>
      <c r="P323" s="11"/>
      <c r="Q323" s="11"/>
      <c r="R323" s="11">
        <f t="shared" ref="R323:R340" si="18">P323-E323</f>
        <v>-1743000</v>
      </c>
      <c r="S323" s="11"/>
      <c r="T323" s="24"/>
      <c r="U323" s="11"/>
      <c r="V323" s="11"/>
      <c r="W323" s="11"/>
      <c r="X323" s="11"/>
      <c r="Y323" s="11"/>
      <c r="Z323" s="11"/>
      <c r="AA323" s="25"/>
    </row>
    <row r="324" spans="1:27" x14ac:dyDescent="0.25">
      <c r="A324" s="8" t="s">
        <v>324</v>
      </c>
      <c r="B324" s="8">
        <v>7</v>
      </c>
      <c r="C324" s="8">
        <v>4</v>
      </c>
      <c r="D324" s="8">
        <v>92.84</v>
      </c>
      <c r="E324" s="3">
        <v>1810380</v>
      </c>
      <c r="F324" s="8" t="s">
        <v>56</v>
      </c>
      <c r="G324" s="1"/>
      <c r="H324" s="17"/>
      <c r="I324" s="2">
        <f t="shared" si="17"/>
        <v>19500</v>
      </c>
      <c r="J324" s="24"/>
      <c r="L324" s="2" t="s">
        <v>324</v>
      </c>
      <c r="M324" s="2">
        <v>7</v>
      </c>
      <c r="N324" s="2">
        <v>4</v>
      </c>
      <c r="O324" s="2">
        <v>92.84</v>
      </c>
      <c r="P324" s="9">
        <v>1810380</v>
      </c>
      <c r="Q324" s="2" t="s">
        <v>56</v>
      </c>
      <c r="R324" s="13">
        <f t="shared" si="18"/>
        <v>0</v>
      </c>
      <c r="S324" s="2">
        <f t="shared" ref="S324:S340" si="19">P324/O324</f>
        <v>19500</v>
      </c>
      <c r="T324" s="24"/>
      <c r="U324" s="2" t="s">
        <v>324</v>
      </c>
      <c r="V324" s="2">
        <v>7</v>
      </c>
      <c r="W324" s="2">
        <v>4</v>
      </c>
      <c r="X324" s="2">
        <v>92.84</v>
      </c>
      <c r="Y324" s="2">
        <v>1810380</v>
      </c>
      <c r="Z324" s="2" t="s">
        <v>56</v>
      </c>
      <c r="AA324" s="25"/>
    </row>
    <row r="325" spans="1:27" x14ac:dyDescent="0.25">
      <c r="A325" s="8" t="s">
        <v>325</v>
      </c>
      <c r="B325" s="8">
        <v>7</v>
      </c>
      <c r="C325" s="8">
        <v>3</v>
      </c>
      <c r="D325" s="8">
        <v>56.81</v>
      </c>
      <c r="E325" s="3">
        <v>886236</v>
      </c>
      <c r="F325" s="8" t="s">
        <v>56</v>
      </c>
      <c r="G325" s="1"/>
      <c r="H325" s="17"/>
      <c r="I325" s="2">
        <f t="shared" si="17"/>
        <v>15600</v>
      </c>
      <c r="J325" s="24"/>
      <c r="L325" s="2" t="s">
        <v>325</v>
      </c>
      <c r="M325" s="2">
        <v>7</v>
      </c>
      <c r="N325" s="2">
        <v>3</v>
      </c>
      <c r="O325" s="2">
        <v>56.81</v>
      </c>
      <c r="P325" s="9">
        <v>965770</v>
      </c>
      <c r="Q325" s="2" t="s">
        <v>341</v>
      </c>
      <c r="R325" s="13">
        <f t="shared" si="18"/>
        <v>79534</v>
      </c>
      <c r="S325" s="2">
        <f t="shared" si="19"/>
        <v>17000</v>
      </c>
      <c r="T325" s="24"/>
      <c r="U325" s="2" t="s">
        <v>325</v>
      </c>
      <c r="V325" s="2">
        <v>7</v>
      </c>
      <c r="W325" s="2">
        <v>3</v>
      </c>
      <c r="X325" s="2">
        <v>56.81</v>
      </c>
      <c r="Y325" s="2">
        <v>965770</v>
      </c>
      <c r="Z325" s="2" t="s">
        <v>341</v>
      </c>
      <c r="AA325" s="25"/>
    </row>
    <row r="326" spans="1:27" x14ac:dyDescent="0.25">
      <c r="A326" s="1" t="s">
        <v>326</v>
      </c>
      <c r="B326" s="8">
        <v>7</v>
      </c>
      <c r="C326" s="8">
        <v>2</v>
      </c>
      <c r="D326" s="8">
        <v>48.95</v>
      </c>
      <c r="E326" s="3">
        <v>778305</v>
      </c>
      <c r="F326" s="1" t="s">
        <v>2</v>
      </c>
      <c r="G326" s="1"/>
      <c r="H326" s="17"/>
      <c r="I326" s="2">
        <f t="shared" si="17"/>
        <v>15899.999999999998</v>
      </c>
      <c r="J326" s="24"/>
      <c r="L326" s="2" t="s">
        <v>326</v>
      </c>
      <c r="M326" s="2">
        <v>7</v>
      </c>
      <c r="N326" s="2">
        <v>2</v>
      </c>
      <c r="O326" s="2">
        <v>48.95</v>
      </c>
      <c r="P326" s="9">
        <v>841940</v>
      </c>
      <c r="Q326" s="2" t="s">
        <v>341</v>
      </c>
      <c r="R326" s="13">
        <f t="shared" si="18"/>
        <v>63635</v>
      </c>
      <c r="S326" s="2">
        <f t="shared" si="19"/>
        <v>17200</v>
      </c>
      <c r="T326" s="24"/>
      <c r="U326" s="2" t="s">
        <v>326</v>
      </c>
      <c r="V326" s="2">
        <v>7</v>
      </c>
      <c r="W326" s="2">
        <v>2</v>
      </c>
      <c r="X326" s="2">
        <v>48.95</v>
      </c>
      <c r="Y326" s="2">
        <v>841940</v>
      </c>
      <c r="Z326" s="2" t="s">
        <v>341</v>
      </c>
      <c r="AA326" s="25"/>
    </row>
    <row r="327" spans="1:27" x14ac:dyDescent="0.25">
      <c r="A327" s="1" t="s">
        <v>327</v>
      </c>
      <c r="B327" s="8">
        <v>7</v>
      </c>
      <c r="C327" s="8">
        <v>3</v>
      </c>
      <c r="D327" s="8">
        <v>64.94</v>
      </c>
      <c r="E327" s="3">
        <v>974100</v>
      </c>
      <c r="F327" s="1" t="s">
        <v>2</v>
      </c>
      <c r="G327" s="1"/>
      <c r="H327" s="17"/>
      <c r="I327" s="2">
        <f t="shared" si="17"/>
        <v>15000</v>
      </c>
      <c r="J327" s="24"/>
      <c r="L327" s="2" t="s">
        <v>327</v>
      </c>
      <c r="M327" s="2">
        <v>7</v>
      </c>
      <c r="N327" s="2">
        <v>3</v>
      </c>
      <c r="O327" s="2">
        <v>64.94</v>
      </c>
      <c r="P327" s="9">
        <v>1090992</v>
      </c>
      <c r="Q327" s="2" t="s">
        <v>341</v>
      </c>
      <c r="R327" s="13">
        <f t="shared" si="18"/>
        <v>116892</v>
      </c>
      <c r="S327" s="2">
        <f t="shared" si="19"/>
        <v>16800</v>
      </c>
      <c r="T327" s="24"/>
      <c r="U327" s="2" t="s">
        <v>327</v>
      </c>
      <c r="V327" s="2">
        <v>7</v>
      </c>
      <c r="W327" s="2">
        <v>3</v>
      </c>
      <c r="X327" s="2">
        <v>64.94</v>
      </c>
      <c r="Y327" s="2">
        <v>1090992</v>
      </c>
      <c r="Z327" s="2" t="s">
        <v>341</v>
      </c>
      <c r="AA327" s="25"/>
    </row>
    <row r="328" spans="1:27" x14ac:dyDescent="0.25">
      <c r="A328" s="1" t="s">
        <v>328</v>
      </c>
      <c r="B328" s="8">
        <v>7</v>
      </c>
      <c r="C328" s="8">
        <v>2</v>
      </c>
      <c r="D328" s="8">
        <v>52.38</v>
      </c>
      <c r="E328" s="3">
        <v>796176</v>
      </c>
      <c r="F328" s="1" t="s">
        <v>2</v>
      </c>
      <c r="G328" s="1"/>
      <c r="H328" s="17"/>
      <c r="I328" s="2">
        <f t="shared" si="17"/>
        <v>15200</v>
      </c>
      <c r="J328" s="24"/>
      <c r="L328" s="2" t="s">
        <v>328</v>
      </c>
      <c r="M328" s="2">
        <v>7</v>
      </c>
      <c r="N328" s="2">
        <v>2</v>
      </c>
      <c r="O328" s="2">
        <v>52.38</v>
      </c>
      <c r="P328" s="9">
        <v>890460</v>
      </c>
      <c r="Q328" s="2" t="s">
        <v>341</v>
      </c>
      <c r="R328" s="13">
        <f t="shared" si="18"/>
        <v>94284</v>
      </c>
      <c r="S328" s="2">
        <f t="shared" si="19"/>
        <v>17000</v>
      </c>
      <c r="T328" s="24"/>
      <c r="U328" s="2" t="s">
        <v>328</v>
      </c>
      <c r="V328" s="2">
        <v>7</v>
      </c>
      <c r="W328" s="2">
        <v>2</v>
      </c>
      <c r="X328" s="2">
        <v>52.38</v>
      </c>
      <c r="Y328" s="2">
        <v>890460</v>
      </c>
      <c r="Z328" s="2" t="s">
        <v>341</v>
      </c>
      <c r="AA328" s="25"/>
    </row>
    <row r="329" spans="1:27" x14ac:dyDescent="0.25">
      <c r="A329" s="1" t="s">
        <v>329</v>
      </c>
      <c r="B329" s="8">
        <v>7</v>
      </c>
      <c r="C329" s="8">
        <v>2</v>
      </c>
      <c r="D329" s="8">
        <v>66.27</v>
      </c>
      <c r="E329" s="3">
        <v>894645</v>
      </c>
      <c r="F329" s="1" t="s">
        <v>2</v>
      </c>
      <c r="G329" s="1"/>
      <c r="H329" s="17"/>
      <c r="I329" s="2">
        <f t="shared" si="17"/>
        <v>13500</v>
      </c>
      <c r="J329" s="24"/>
      <c r="L329" s="2" t="s">
        <v>329</v>
      </c>
      <c r="M329" s="2">
        <v>7</v>
      </c>
      <c r="N329" s="2">
        <v>2</v>
      </c>
      <c r="O329" s="2">
        <v>66.27</v>
      </c>
      <c r="P329" s="9">
        <v>1080201</v>
      </c>
      <c r="Q329" s="2" t="s">
        <v>341</v>
      </c>
      <c r="R329" s="13">
        <f t="shared" si="18"/>
        <v>185556</v>
      </c>
      <c r="S329" s="2">
        <f t="shared" si="19"/>
        <v>16300.000000000002</v>
      </c>
      <c r="T329" s="24"/>
      <c r="U329" s="2" t="s">
        <v>329</v>
      </c>
      <c r="V329" s="2">
        <v>7</v>
      </c>
      <c r="W329" s="2">
        <v>2</v>
      </c>
      <c r="X329" s="2">
        <v>66.27</v>
      </c>
      <c r="Y329" s="2">
        <v>1080201</v>
      </c>
      <c r="Z329" s="2" t="s">
        <v>341</v>
      </c>
      <c r="AA329" s="25"/>
    </row>
    <row r="330" spans="1:27" x14ac:dyDescent="0.25">
      <c r="A330" s="1" t="s">
        <v>330</v>
      </c>
      <c r="B330" s="8">
        <v>7</v>
      </c>
      <c r="C330" s="8">
        <v>5</v>
      </c>
      <c r="D330" s="8">
        <v>105.71</v>
      </c>
      <c r="E330" s="3">
        <v>1575079</v>
      </c>
      <c r="F330" s="1" t="s">
        <v>2</v>
      </c>
      <c r="G330" s="1"/>
      <c r="H330" s="17"/>
      <c r="I330" s="2">
        <f t="shared" si="17"/>
        <v>14900</v>
      </c>
      <c r="J330" s="24"/>
      <c r="L330" s="2" t="s">
        <v>330</v>
      </c>
      <c r="M330" s="2">
        <v>7</v>
      </c>
      <c r="N330" s="2">
        <v>5</v>
      </c>
      <c r="O330" s="2">
        <v>105.71</v>
      </c>
      <c r="P330" s="9">
        <v>1902780</v>
      </c>
      <c r="Q330" s="2" t="s">
        <v>341</v>
      </c>
      <c r="R330" s="13">
        <f t="shared" si="18"/>
        <v>327701</v>
      </c>
      <c r="S330" s="2">
        <f t="shared" si="19"/>
        <v>18000</v>
      </c>
      <c r="T330" s="24"/>
      <c r="U330" s="2" t="s">
        <v>330</v>
      </c>
      <c r="V330" s="2">
        <v>7</v>
      </c>
      <c r="W330" s="2">
        <v>5</v>
      </c>
      <c r="X330" s="2">
        <v>105.71</v>
      </c>
      <c r="Y330" s="2">
        <v>1902780</v>
      </c>
      <c r="Z330" s="2" t="s">
        <v>341</v>
      </c>
      <c r="AA330" s="25"/>
    </row>
    <row r="331" spans="1:27" x14ac:dyDescent="0.25">
      <c r="A331" s="8" t="s">
        <v>331</v>
      </c>
      <c r="B331" s="8">
        <v>7</v>
      </c>
      <c r="C331" s="8">
        <v>2</v>
      </c>
      <c r="D331" s="8">
        <v>37.869999999999997</v>
      </c>
      <c r="E331" s="3">
        <v>624855</v>
      </c>
      <c r="F331" s="8" t="s">
        <v>56</v>
      </c>
      <c r="G331" s="1"/>
      <c r="H331" s="17"/>
      <c r="I331" s="2">
        <f t="shared" si="17"/>
        <v>16500</v>
      </c>
      <c r="J331" s="24"/>
      <c r="L331" s="2" t="s">
        <v>331</v>
      </c>
      <c r="M331" s="2">
        <v>7</v>
      </c>
      <c r="N331" s="2">
        <v>2</v>
      </c>
      <c r="O331" s="2">
        <v>37.869999999999997</v>
      </c>
      <c r="P331" s="9">
        <v>643790</v>
      </c>
      <c r="Q331" s="2" t="s">
        <v>56</v>
      </c>
      <c r="R331" s="13">
        <f t="shared" si="18"/>
        <v>18935</v>
      </c>
      <c r="S331" s="2">
        <f t="shared" si="19"/>
        <v>17000</v>
      </c>
      <c r="T331" s="24"/>
      <c r="U331" s="2" t="s">
        <v>331</v>
      </c>
      <c r="V331" s="2">
        <v>7</v>
      </c>
      <c r="W331" s="2">
        <v>2</v>
      </c>
      <c r="X331" s="2">
        <v>37.869999999999997</v>
      </c>
      <c r="Y331" s="2">
        <v>643790</v>
      </c>
      <c r="Z331" s="2" t="s">
        <v>56</v>
      </c>
      <c r="AA331" s="25"/>
    </row>
    <row r="332" spans="1:27" x14ac:dyDescent="0.25">
      <c r="A332" s="8" t="s">
        <v>332</v>
      </c>
      <c r="B332" s="8">
        <v>7</v>
      </c>
      <c r="C332" s="8">
        <v>2</v>
      </c>
      <c r="D332" s="8">
        <v>34.97</v>
      </c>
      <c r="E332" s="3">
        <v>577005</v>
      </c>
      <c r="F332" s="8" t="s">
        <v>56</v>
      </c>
      <c r="G332" s="1"/>
      <c r="H332" s="17"/>
      <c r="I332" s="2">
        <f t="shared" si="17"/>
        <v>16500</v>
      </c>
      <c r="J332" s="24"/>
      <c r="L332" s="2" t="s">
        <v>332</v>
      </c>
      <c r="M332" s="2">
        <v>7</v>
      </c>
      <c r="N332" s="2">
        <v>2</v>
      </c>
      <c r="O332" s="2">
        <v>34.97</v>
      </c>
      <c r="P332" s="9">
        <v>594490</v>
      </c>
      <c r="Q332" s="2" t="s">
        <v>56</v>
      </c>
      <c r="R332" s="13">
        <f t="shared" si="18"/>
        <v>17485</v>
      </c>
      <c r="S332" s="2">
        <f t="shared" si="19"/>
        <v>17000</v>
      </c>
      <c r="T332" s="24"/>
      <c r="U332" s="2" t="s">
        <v>332</v>
      </c>
      <c r="V332" s="2">
        <v>7</v>
      </c>
      <c r="W332" s="2">
        <v>2</v>
      </c>
      <c r="X332" s="2">
        <v>34.97</v>
      </c>
      <c r="Y332" s="2">
        <v>594490</v>
      </c>
      <c r="Z332" s="2" t="s">
        <v>56</v>
      </c>
      <c r="AA332" s="25"/>
    </row>
    <row r="333" spans="1:27" x14ac:dyDescent="0.25">
      <c r="A333" s="8" t="s">
        <v>333</v>
      </c>
      <c r="B333" s="8">
        <v>7</v>
      </c>
      <c r="C333" s="8">
        <v>2</v>
      </c>
      <c r="D333" s="8">
        <v>34.97</v>
      </c>
      <c r="E333" s="3">
        <v>577005</v>
      </c>
      <c r="F333" s="8" t="s">
        <v>56</v>
      </c>
      <c r="G333" s="1"/>
      <c r="H333" s="17"/>
      <c r="I333" s="2">
        <f t="shared" si="17"/>
        <v>16500</v>
      </c>
      <c r="J333" s="24"/>
      <c r="L333" s="2" t="s">
        <v>333</v>
      </c>
      <c r="M333" s="2">
        <v>7</v>
      </c>
      <c r="N333" s="2">
        <v>2</v>
      </c>
      <c r="O333" s="2">
        <v>34.97</v>
      </c>
      <c r="P333" s="9">
        <v>594490</v>
      </c>
      <c r="Q333" s="2" t="s">
        <v>56</v>
      </c>
      <c r="R333" s="13">
        <f t="shared" si="18"/>
        <v>17485</v>
      </c>
      <c r="S333" s="2">
        <f t="shared" si="19"/>
        <v>17000</v>
      </c>
      <c r="T333" s="24"/>
      <c r="U333" s="2" t="s">
        <v>333</v>
      </c>
      <c r="V333" s="2">
        <v>7</v>
      </c>
      <c r="W333" s="2">
        <v>2</v>
      </c>
      <c r="X333" s="2">
        <v>34.97</v>
      </c>
      <c r="Y333" s="2">
        <v>594490</v>
      </c>
      <c r="Z333" s="2" t="s">
        <v>56</v>
      </c>
      <c r="AA333" s="25"/>
    </row>
    <row r="334" spans="1:27" x14ac:dyDescent="0.25">
      <c r="A334" s="8" t="s">
        <v>334</v>
      </c>
      <c r="B334" s="8">
        <v>7</v>
      </c>
      <c r="C334" s="8">
        <v>2</v>
      </c>
      <c r="D334" s="8">
        <v>34.97</v>
      </c>
      <c r="E334" s="3">
        <v>577005</v>
      </c>
      <c r="F334" s="8" t="s">
        <v>56</v>
      </c>
      <c r="G334" s="1"/>
      <c r="H334" s="17"/>
      <c r="I334" s="2">
        <f t="shared" si="17"/>
        <v>16500</v>
      </c>
      <c r="J334" s="24"/>
      <c r="L334" s="2" t="s">
        <v>334</v>
      </c>
      <c r="M334" s="2">
        <v>7</v>
      </c>
      <c r="N334" s="2">
        <v>2</v>
      </c>
      <c r="O334" s="2">
        <v>34.97</v>
      </c>
      <c r="P334" s="9">
        <v>594490</v>
      </c>
      <c r="Q334" s="2" t="s">
        <v>56</v>
      </c>
      <c r="R334" s="13">
        <f t="shared" si="18"/>
        <v>17485</v>
      </c>
      <c r="S334" s="2">
        <f t="shared" si="19"/>
        <v>17000</v>
      </c>
      <c r="T334" s="24"/>
      <c r="U334" s="2" t="s">
        <v>334</v>
      </c>
      <c r="V334" s="2">
        <v>7</v>
      </c>
      <c r="W334" s="2">
        <v>2</v>
      </c>
      <c r="X334" s="2">
        <v>34.97</v>
      </c>
      <c r="Y334" s="2">
        <v>594490</v>
      </c>
      <c r="Z334" s="2" t="s">
        <v>56</v>
      </c>
      <c r="AA334" s="25"/>
    </row>
    <row r="335" spans="1:27" x14ac:dyDescent="0.25">
      <c r="A335" s="8" t="s">
        <v>335</v>
      </c>
      <c r="B335" s="8">
        <v>7</v>
      </c>
      <c r="C335" s="8">
        <v>2</v>
      </c>
      <c r="D335" s="8">
        <v>34.74</v>
      </c>
      <c r="E335" s="3">
        <v>573210</v>
      </c>
      <c r="F335" s="8" t="s">
        <v>56</v>
      </c>
      <c r="G335" s="1"/>
      <c r="H335" s="17"/>
      <c r="I335" s="2">
        <f t="shared" si="17"/>
        <v>16500</v>
      </c>
      <c r="J335" s="24"/>
      <c r="L335" s="2" t="s">
        <v>335</v>
      </c>
      <c r="M335" s="2">
        <v>7</v>
      </c>
      <c r="N335" s="2">
        <v>2</v>
      </c>
      <c r="O335" s="2">
        <v>34.74</v>
      </c>
      <c r="P335" s="9">
        <v>590580</v>
      </c>
      <c r="Q335" s="2" t="s">
        <v>56</v>
      </c>
      <c r="R335" s="13">
        <f t="shared" si="18"/>
        <v>17370</v>
      </c>
      <c r="S335" s="2">
        <f t="shared" si="19"/>
        <v>17000</v>
      </c>
      <c r="T335" s="24"/>
      <c r="U335" s="2" t="s">
        <v>335</v>
      </c>
      <c r="V335" s="2">
        <v>7</v>
      </c>
      <c r="W335" s="2">
        <v>2</v>
      </c>
      <c r="X335" s="2">
        <v>34.74</v>
      </c>
      <c r="Y335" s="2">
        <v>590580</v>
      </c>
      <c r="Z335" s="2" t="s">
        <v>56</v>
      </c>
      <c r="AA335" s="25"/>
    </row>
    <row r="336" spans="1:27" x14ac:dyDescent="0.25">
      <c r="A336" s="1" t="s">
        <v>336</v>
      </c>
      <c r="B336" s="8">
        <v>7</v>
      </c>
      <c r="C336" s="8">
        <v>3</v>
      </c>
      <c r="D336" s="8">
        <v>83.3</v>
      </c>
      <c r="E336" s="3">
        <v>1207850</v>
      </c>
      <c r="F336" s="1" t="s">
        <v>2</v>
      </c>
      <c r="G336" s="1"/>
      <c r="H336" s="17"/>
      <c r="I336" s="2">
        <f t="shared" si="17"/>
        <v>14500</v>
      </c>
      <c r="J336" s="24"/>
      <c r="L336" s="2" t="s">
        <v>336</v>
      </c>
      <c r="M336" s="2">
        <v>7</v>
      </c>
      <c r="N336" s="2">
        <v>3</v>
      </c>
      <c r="O336" s="2">
        <v>83.3</v>
      </c>
      <c r="P336" s="9">
        <v>1499400</v>
      </c>
      <c r="Q336" s="2" t="s">
        <v>56</v>
      </c>
      <c r="R336" s="13">
        <f t="shared" si="18"/>
        <v>291550</v>
      </c>
      <c r="S336" s="2">
        <f t="shared" si="19"/>
        <v>18000</v>
      </c>
      <c r="T336" s="24"/>
      <c r="U336" s="2" t="s">
        <v>336</v>
      </c>
      <c r="V336" s="2">
        <v>7</v>
      </c>
      <c r="W336" s="2">
        <v>3</v>
      </c>
      <c r="X336" s="2">
        <v>83.3</v>
      </c>
      <c r="Y336" s="2">
        <v>1499400</v>
      </c>
      <c r="Z336" s="2" t="s">
        <v>56</v>
      </c>
      <c r="AA336" s="25"/>
    </row>
    <row r="337" spans="1:27" x14ac:dyDescent="0.25">
      <c r="A337" s="8" t="s">
        <v>337</v>
      </c>
      <c r="B337" s="8">
        <v>7</v>
      </c>
      <c r="C337" s="8">
        <v>2</v>
      </c>
      <c r="D337" s="8">
        <v>33.65</v>
      </c>
      <c r="E337" s="3">
        <v>555225</v>
      </c>
      <c r="F337" s="8" t="s">
        <v>56</v>
      </c>
      <c r="G337" s="1"/>
      <c r="H337" s="17"/>
      <c r="I337" s="2">
        <f t="shared" si="17"/>
        <v>16500</v>
      </c>
      <c r="J337" s="24"/>
      <c r="L337" s="2" t="s">
        <v>337</v>
      </c>
      <c r="M337" s="2">
        <v>7</v>
      </c>
      <c r="N337" s="2">
        <v>2</v>
      </c>
      <c r="O337" s="2">
        <v>33.65</v>
      </c>
      <c r="P337" s="9">
        <v>572050</v>
      </c>
      <c r="Q337" s="2" t="s">
        <v>56</v>
      </c>
      <c r="R337" s="13">
        <f t="shared" si="18"/>
        <v>16825</v>
      </c>
      <c r="S337" s="2">
        <f t="shared" si="19"/>
        <v>17000</v>
      </c>
      <c r="T337" s="24"/>
      <c r="U337" s="2" t="s">
        <v>337</v>
      </c>
      <c r="V337" s="2">
        <v>7</v>
      </c>
      <c r="W337" s="2">
        <v>2</v>
      </c>
      <c r="X337" s="2">
        <v>33.65</v>
      </c>
      <c r="Y337" s="2">
        <v>572050</v>
      </c>
      <c r="Z337" s="2" t="s">
        <v>56</v>
      </c>
      <c r="AA337" s="25"/>
    </row>
    <row r="338" spans="1:27" x14ac:dyDescent="0.25">
      <c r="A338" s="8" t="s">
        <v>338</v>
      </c>
      <c r="B338" s="8">
        <v>7</v>
      </c>
      <c r="C338" s="8">
        <v>3</v>
      </c>
      <c r="D338" s="8">
        <v>84.97</v>
      </c>
      <c r="E338" s="3">
        <v>1351023</v>
      </c>
      <c r="F338" s="8" t="s">
        <v>56</v>
      </c>
      <c r="G338" s="1"/>
      <c r="H338" s="17"/>
      <c r="I338" s="2">
        <f t="shared" si="17"/>
        <v>15900</v>
      </c>
      <c r="J338" s="24"/>
      <c r="L338" s="2" t="s">
        <v>338</v>
      </c>
      <c r="M338" s="2">
        <v>7</v>
      </c>
      <c r="N338" s="2">
        <v>3</v>
      </c>
      <c r="O338" s="2">
        <v>84.97</v>
      </c>
      <c r="P338" s="9">
        <v>1614430</v>
      </c>
      <c r="Q338" s="2" t="s">
        <v>56</v>
      </c>
      <c r="R338" s="13">
        <f t="shared" si="18"/>
        <v>263407</v>
      </c>
      <c r="S338" s="2">
        <f t="shared" si="19"/>
        <v>19000</v>
      </c>
      <c r="T338" s="24"/>
      <c r="U338" s="2" t="s">
        <v>338</v>
      </c>
      <c r="V338" s="2">
        <v>7</v>
      </c>
      <c r="W338" s="2">
        <v>3</v>
      </c>
      <c r="X338" s="2">
        <v>84.97</v>
      </c>
      <c r="Y338" s="2">
        <v>1614430</v>
      </c>
      <c r="Z338" s="2" t="s">
        <v>56</v>
      </c>
      <c r="AA338" s="25"/>
    </row>
    <row r="339" spans="1:27" x14ac:dyDescent="0.25">
      <c r="A339" s="8" t="s">
        <v>339</v>
      </c>
      <c r="B339" s="8">
        <v>7</v>
      </c>
      <c r="C339" s="8">
        <v>2</v>
      </c>
      <c r="D339" s="8">
        <v>58.26</v>
      </c>
      <c r="E339" s="3">
        <v>897204</v>
      </c>
      <c r="F339" s="8" t="s">
        <v>56</v>
      </c>
      <c r="G339" s="1"/>
      <c r="H339" s="17"/>
      <c r="I339" s="2">
        <f t="shared" si="17"/>
        <v>15400</v>
      </c>
      <c r="J339" s="24"/>
      <c r="L339" s="2" t="s">
        <v>339</v>
      </c>
      <c r="M339" s="2">
        <v>7</v>
      </c>
      <c r="N339" s="2">
        <v>2</v>
      </c>
      <c r="O339" s="2">
        <v>58.26</v>
      </c>
      <c r="P339" s="9">
        <v>990420</v>
      </c>
      <c r="Q339" s="2" t="s">
        <v>56</v>
      </c>
      <c r="R339" s="13">
        <f t="shared" si="18"/>
        <v>93216</v>
      </c>
      <c r="S339" s="2">
        <f t="shared" si="19"/>
        <v>17000</v>
      </c>
      <c r="T339" s="24"/>
      <c r="U339" s="2" t="s">
        <v>339</v>
      </c>
      <c r="V339" s="2">
        <v>7</v>
      </c>
      <c r="W339" s="2">
        <v>2</v>
      </c>
      <c r="X339" s="2">
        <v>58.26</v>
      </c>
      <c r="Y339" s="2">
        <v>990420</v>
      </c>
      <c r="Z339" s="2" t="s">
        <v>56</v>
      </c>
      <c r="AA339" s="25"/>
    </row>
    <row r="340" spans="1:27" x14ac:dyDescent="0.25">
      <c r="A340" s="8" t="s">
        <v>340</v>
      </c>
      <c r="B340" s="8">
        <v>7</v>
      </c>
      <c r="C340" s="8">
        <v>4</v>
      </c>
      <c r="D340" s="8">
        <v>65.53</v>
      </c>
      <c r="E340" s="3">
        <v>996056</v>
      </c>
      <c r="F340" s="8" t="s">
        <v>56</v>
      </c>
      <c r="G340" s="4">
        <f>SUM(D171:D340)</f>
        <v>8890.3499999999967</v>
      </c>
      <c r="H340" s="19">
        <f>SUM(E171:E340)</f>
        <v>128911703</v>
      </c>
      <c r="I340" s="2">
        <f>E340/D340</f>
        <v>15200</v>
      </c>
      <c r="J340" s="24"/>
      <c r="L340" s="2" t="s">
        <v>340</v>
      </c>
      <c r="M340" s="2">
        <v>7</v>
      </c>
      <c r="N340" s="2">
        <v>4</v>
      </c>
      <c r="O340" s="2">
        <v>65.53</v>
      </c>
      <c r="P340" s="9">
        <v>1114010</v>
      </c>
      <c r="Q340" s="2" t="s">
        <v>341</v>
      </c>
      <c r="R340" s="13">
        <f t="shared" si="18"/>
        <v>117954</v>
      </c>
      <c r="S340" s="2">
        <f t="shared" si="19"/>
        <v>17000</v>
      </c>
      <c r="T340" s="24"/>
      <c r="U340" s="2" t="s">
        <v>340</v>
      </c>
      <c r="V340" s="2">
        <v>7</v>
      </c>
      <c r="W340" s="2">
        <v>4</v>
      </c>
      <c r="X340" s="2">
        <v>65.53</v>
      </c>
      <c r="Y340" s="2">
        <v>1114010</v>
      </c>
      <c r="Z340" s="2" t="s">
        <v>341</v>
      </c>
      <c r="AA340" s="25"/>
    </row>
    <row r="342" spans="1:27" x14ac:dyDescent="0.25">
      <c r="H342" s="14" t="s">
        <v>889</v>
      </c>
      <c r="R342" s="5" t="s">
        <v>890</v>
      </c>
      <c r="S342" s="5">
        <f>AVERAGE(S2:S340)</f>
        <v>14926.382760033075</v>
      </c>
    </row>
    <row r="343" spans="1:27" x14ac:dyDescent="0.25">
      <c r="F343" s="6" t="s">
        <v>891</v>
      </c>
      <c r="G343" s="7">
        <f>G340+G169</f>
        <v>17386.940000000002</v>
      </c>
      <c r="H343" s="15">
        <f>H340+H169</f>
        <v>251966543</v>
      </c>
    </row>
    <row r="346" spans="1:27" x14ac:dyDescent="0.25">
      <c r="F346" s="5" t="s">
        <v>892</v>
      </c>
      <c r="G346" s="5"/>
      <c r="H346" s="16">
        <f>H343/G343</f>
        <v>14491.712917856734</v>
      </c>
    </row>
  </sheetData>
  <hyperlinks>
    <hyperlink ref="A2" r:id="rId1" display="https://krowodrzapark.pl/mieszkania/101a/" xr:uid="{3A7CC39A-0E0B-44EF-BC2C-9716AA043B16}"/>
    <hyperlink ref="F2" r:id="rId2" display="https://krowodrzapark.pl/mieszkania/101a/" xr:uid="{3A8BE624-D0D9-467D-BE6B-2B697A51B7A5}"/>
    <hyperlink ref="G2" r:id="rId3" display="https://krowodrzapark.pl/wp-content/themes/sa/uploads/mieszkania/101A.jpg" xr:uid="{FEF40C10-845B-480F-8DC5-B61835CF5C98}"/>
    <hyperlink ref="A3" r:id="rId4" display="https://krowodrzapark.pl/mieszkania/102a/" xr:uid="{4C9C68A7-029E-445E-BAB1-85CA9E0B48AD}"/>
    <hyperlink ref="F3" r:id="rId5" display="https://krowodrzapark.pl/mieszkania/102a/" xr:uid="{8955DE68-059C-4693-B4CB-C955C717363F}"/>
    <hyperlink ref="G3" r:id="rId6" display="https://krowodrzapark.pl/wp-content/themes/sa/uploads/mieszkania/102A.jpg" xr:uid="{8E8420FD-65EC-4B7B-BFD6-C431CE8E234B}"/>
    <hyperlink ref="H3" r:id="rId7" display="https://krowodrzapark.pl/wp-content/themes/sa/uploads/mieszkania/102A_bok_2.jpg" xr:uid="{DA3A5845-77A7-4B7F-A61F-D0EF90BF4470}"/>
    <hyperlink ref="A4" r:id="rId8" display="https://krowodrzapark.pl/mieszkania/103a/" xr:uid="{02572618-2B79-422D-B07F-3843215231AB}"/>
    <hyperlink ref="F4" r:id="rId9" display="https://krowodrzapark.pl/mieszkania/103a/" xr:uid="{221D3359-3B80-46A3-996C-7122F4D501A7}"/>
    <hyperlink ref="G4" r:id="rId10" display="https://krowodrzapark.pl/wp-content/themes/sa/uploads/mieszkania/103A.jpg" xr:uid="{139A133A-AB2A-4FEC-9113-C0F432DAF46C}"/>
    <hyperlink ref="H4" r:id="rId11" display="https://krowodrzapark.pl/wp-content/themes/sa/uploads/mieszkania/103A_bok_2.jpg" xr:uid="{83EC7706-67B4-43E0-BF94-59FF8E745ED6}"/>
    <hyperlink ref="A5" r:id="rId12" display="https://krowodrzapark.pl/mieszkania/104a/" xr:uid="{15BFA12D-A038-409E-8DAB-E8E136539400}"/>
    <hyperlink ref="F5" r:id="rId13" display="https://krowodrzapark.pl/mieszkania/104a/" xr:uid="{9C16A33C-8C15-47AC-A4B6-1367D891304F}"/>
    <hyperlink ref="G5" r:id="rId14" display="https://krowodrzapark.pl/wp-content/themes/sa/uploads/mieszkania/104A.jpg" xr:uid="{12008FF9-FD3E-4611-BD43-D5AE0F1B91F1}"/>
    <hyperlink ref="H5" r:id="rId15" display="https://krowodrzapark.pl/wp-content/themes/sa/uploads/mieszkania/103A_bok_2.jpg" xr:uid="{6DB858FE-154F-4FF7-B6D7-9E9A7772C815}"/>
    <hyperlink ref="A6" r:id="rId16" display="https://krowodrzapark.pl/mieszkania/105a/" xr:uid="{F5B5184C-2B92-4A2B-A682-D866C08B225D}"/>
    <hyperlink ref="F6" r:id="rId17" display="https://krowodrzapark.pl/mieszkania/105a/" xr:uid="{62B3017E-22BF-47A1-A89D-3CD0CB53488A}"/>
    <hyperlink ref="G6" r:id="rId18" display="https://krowodrzapark.pl/wp-content/themes/sa/uploads/mieszkania/105A.jpg" xr:uid="{4761CA13-644B-4DE4-ACC1-7A0EC4294776}"/>
    <hyperlink ref="H6" r:id="rId19" display="https://krowodrzapark.pl/wp-content/themes/sa/uploads/mieszkania/105A_bok_2.jpg" xr:uid="{86421778-8E64-4B01-9BF7-88C28740D1A6}"/>
    <hyperlink ref="A7" r:id="rId20" display="https://krowodrzapark.pl/mieszkania/106a/" xr:uid="{16FE4EE6-2AC9-43F6-9DF6-B8225E49224D}"/>
    <hyperlink ref="F7" r:id="rId21" display="https://krowodrzapark.pl/mieszkania/106a/" xr:uid="{4B2C6471-0CF8-44F3-AFEF-EE46EC482F7E}"/>
    <hyperlink ref="G7" r:id="rId22" display="https://krowodrzapark.pl/wp-content/themes/sa/uploads/mieszkania/106A.jpg" xr:uid="{339E765E-6EED-4AB6-85F8-6EFCB08189AB}"/>
    <hyperlink ref="H7" r:id="rId23" display="https://krowodrzapark.pl/wp-content/themes/sa/uploads/mieszkania/106A_top.jpg" xr:uid="{9BFFDD84-C9B7-42E7-9CF5-A4B4FE7CC6BD}"/>
    <hyperlink ref="A8" r:id="rId24" display="https://krowodrzapark.pl/mieszkania/107a/" xr:uid="{FF4C99B4-E33A-4F6C-8FDC-F0989C53BEB1}"/>
    <hyperlink ref="F8" r:id="rId25" display="https://krowodrzapark.pl/mieszkania/107a/" xr:uid="{6FE716E7-2468-4BB8-898E-6DFAE06C8733}"/>
    <hyperlink ref="G8" r:id="rId26" display="https://krowodrzapark.pl/wp-content/themes/sa/uploads/mieszkania/107A.jpg" xr:uid="{94B5F206-0B97-4BC0-A5CB-4380E6F69E31}"/>
    <hyperlink ref="H8" r:id="rId27" display="https://krowodrzapark.pl/wp-content/themes/sa/uploads/mieszkania/107A_top.jpg" xr:uid="{3DF30272-5654-470D-99EF-F49E19D6C30F}"/>
    <hyperlink ref="A9" r:id="rId28" display="https://krowodrzapark.pl/mieszkania/108a/" xr:uid="{100C6676-92F3-4364-9046-8167EBF0A992}"/>
    <hyperlink ref="F9" r:id="rId29" display="https://krowodrzapark.pl/mieszkania/108a/" xr:uid="{6A8CDC27-BFA8-446F-BAD3-4D53D9FB09D5}"/>
    <hyperlink ref="G9" r:id="rId30" display="https://krowodrzapark.pl/wp-content/themes/sa/uploads/mieszkania/108A.jpg" xr:uid="{BACB54A2-ED6F-4E3B-B6AD-2B24610A1254}"/>
    <hyperlink ref="A10" r:id="rId31" display="https://krowodrzapark.pl/mieszkania/109a/" xr:uid="{209A83B3-5960-4A3F-93FD-06EFB7823C2F}"/>
    <hyperlink ref="F10" r:id="rId32" display="https://krowodrzapark.pl/mieszkania/109a/" xr:uid="{DBE0828B-B3C6-400F-ABFB-4CC0E1AEA6D4}"/>
    <hyperlink ref="G10" r:id="rId33" display="https://krowodrzapark.pl/wp-content/themes/sa/uploads/mieszkania/109A.jpg" xr:uid="{40433306-E70B-41C5-956F-1446CFA86E98}"/>
    <hyperlink ref="H10" r:id="rId34" display="https://krowodrzapark.pl/wp-content/themes/sa/uploads/mieszkania/107A_top.jpg" xr:uid="{FA8B9964-8BB4-479C-B2D5-C0B1763B51C4}"/>
    <hyperlink ref="A11" r:id="rId35" display="https://krowodrzapark.pl/mieszkania/110a/" xr:uid="{DA8575EC-A6BA-4F4A-9F05-EAFBE4F2CAD2}"/>
    <hyperlink ref="F11" r:id="rId36" display="https://krowodrzapark.pl/mieszkania/110a/" xr:uid="{B1FD054B-1980-4535-95C5-F2BAE5A4E74B}"/>
    <hyperlink ref="G11" r:id="rId37" display="https://krowodrzapark.pl/wp-content/themes/sa/uploads/mieszkania/110A.jpg" xr:uid="{1F398DA7-F8CE-4DE9-9E3D-9B7654156328}"/>
    <hyperlink ref="H11" r:id="rId38" display="https://krowodrzapark.pl/wp-content/themes/sa/uploads/mieszkania/110A_bok_2.jpg" xr:uid="{EDD8C02B-AC0E-48BE-A6C7-B483DBB60112}"/>
    <hyperlink ref="A12" r:id="rId39" display="https://krowodrzapark.pl/mieszkania/111a/" xr:uid="{96F5892E-49B0-424B-B1E6-AAAD282FB3FC}"/>
    <hyperlink ref="F12" r:id="rId40" display="https://krowodrzapark.pl/mieszkania/111a/" xr:uid="{F4896AEB-EF1B-4884-ADF5-AF25164DD5C9}"/>
    <hyperlink ref="G12" r:id="rId41" display="https://krowodrzapark.pl/wp-content/themes/sa/uploads/mieszkania/111A.jpg" xr:uid="{AFFEC2B0-6452-4759-9C51-1FCFB1E6D81F}"/>
    <hyperlink ref="H12" r:id="rId42" display="https://krowodrzapark.pl/wp-content/themes/sa/uploads/mieszkania/111A_top.jpg" xr:uid="{62DAD57E-1F40-4166-ABA9-893CDBCDBDDE}"/>
    <hyperlink ref="A13" r:id="rId43" display="https://krowodrzapark.pl/mieszkania/112a/" xr:uid="{0011372F-76A4-4C96-B6FD-4BC4B39947E9}"/>
    <hyperlink ref="F13" r:id="rId44" display="https://krowodrzapark.pl/mieszkania/112a/" xr:uid="{74F2ED7C-0E1E-4E5B-B27A-6A37C4C4B782}"/>
    <hyperlink ref="G13" r:id="rId45" display="https://krowodrzapark.pl/wp-content/themes/sa/uploads/mieszkania/112A.jpg" xr:uid="{13978A61-5C2D-4C95-AE2E-CEAB2A3EA5C7}"/>
    <hyperlink ref="H13" r:id="rId46" display="https://krowodrzapark.pl/wp-content/themes/sa/uploads/mieszkania/112A_top.jpg" xr:uid="{07F7A4AB-99FE-4BA8-90D8-A042DD8D3E51}"/>
    <hyperlink ref="A14" r:id="rId47" display="https://krowodrzapark.pl/mieszkania/214a/" xr:uid="{686B7BEC-E1B9-4562-9C36-5E4B64529D80}"/>
    <hyperlink ref="F14" r:id="rId48" display="https://krowodrzapark.pl/mieszkania/214a/" xr:uid="{0E3C9E1A-0DBB-4DF9-A751-C5E917E79679}"/>
    <hyperlink ref="G14" r:id="rId49" display="https://krowodrzapark.pl/wp-content/themes/sa/uploads/mieszkania/214A.jpg" xr:uid="{4559DD6A-13C8-4C12-B42B-D0307C3A23C8}"/>
    <hyperlink ref="H14" r:id="rId50" display="https://krowodrzapark.pl/wp-content/themes/sa/uploads/mieszkania/214A-bok1.jpg" xr:uid="{CBFF840F-F125-4C2E-9066-0A63E2E438D9}"/>
    <hyperlink ref="A15" r:id="rId51" display="https://krowodrzapark.pl/mieszkania/215a/" xr:uid="{D6B41F9D-474C-4688-AD4F-C7549F279332}"/>
    <hyperlink ref="F15" r:id="rId52" display="https://krowodrzapark.pl/mieszkania/215a/" xr:uid="{A2387B54-3F2D-4096-BF0F-AE04E6FBC6BB}"/>
    <hyperlink ref="G15" r:id="rId53" display="https://krowodrzapark.pl/wp-content/themes/sa/uploads/mieszkania/215A.jpg" xr:uid="{D2F025F1-EDA2-4FAF-AF4C-9BC8DF4D0C9A}"/>
    <hyperlink ref="H15" r:id="rId54" display="https://krowodrzapark.pl/wp-content/themes/sa/uploads/mieszkania/109A_bok_2.jpg" xr:uid="{8609480D-FE59-4227-BF09-E05E4A9AC45C}"/>
    <hyperlink ref="A16" r:id="rId55" display="https://krowodrzapark.pl/mieszkania/216a/" xr:uid="{C687C384-B500-4A54-A8D3-A35FAB256238}"/>
    <hyperlink ref="F16" r:id="rId56" display="https://krowodrzapark.pl/mieszkania/216a/" xr:uid="{C8A19534-0556-46A5-9FAA-A3212BEFB357}"/>
    <hyperlink ref="G16" r:id="rId57" display="https://krowodrzapark.pl/wp-content/themes/sa/uploads/mieszkania/216A.jpg" xr:uid="{500C4796-798D-4407-BFD3-4C4718BDA412}"/>
    <hyperlink ref="H16" r:id="rId58" display="https://krowodrzapark.pl/wp-content/themes/sa/uploads/mieszkania/109A_bok_2.jpg" xr:uid="{579FFB5B-F8C1-44B7-A7DB-17754CD34E7A}"/>
    <hyperlink ref="A17" r:id="rId59" display="https://krowodrzapark.pl/mieszkania/217a/" xr:uid="{4C3624BD-3B72-445F-ACF2-4025D1BF8190}"/>
    <hyperlink ref="F17" r:id="rId60" display="https://krowodrzapark.pl/mieszkania/217a/" xr:uid="{0E1E676A-6FA5-476A-AE5D-E8765C0A1590}"/>
    <hyperlink ref="G17" r:id="rId61" display="https://krowodrzapark.pl/wp-content/themes/sa/uploads/mieszkania/217A.jpg" xr:uid="{100DF9F1-3944-4FB2-8D1D-FEB559223485}"/>
    <hyperlink ref="A18" r:id="rId62" display="https://krowodrzapark.pl/mieszkania/218a/" xr:uid="{8454B103-9CA9-42A4-ABAE-F3BD01A6B988}"/>
    <hyperlink ref="F18" r:id="rId63" display="https://krowodrzapark.pl/mieszkania/218a/" xr:uid="{25E0FBE7-27A6-4864-979B-19354A4A47C7}"/>
    <hyperlink ref="G18" r:id="rId64" display="https://krowodrzapark.pl/wp-content/themes/sa/uploads/mieszkania/218A.jpg" xr:uid="{67E92A2E-24D4-4B85-AB05-B9A1484B4224}"/>
    <hyperlink ref="H18" r:id="rId65" display="https://krowodrzapark.pl/wp-content/themes/sa/uploads/mieszkania/109A_bok_2.jpg" xr:uid="{39E3D669-F149-41EB-B7EB-8CCA6D85C85D}"/>
    <hyperlink ref="A19" r:id="rId66" display="https://krowodrzapark.pl/mieszkania/219a/" xr:uid="{7E0D99D1-A78A-42A4-83D1-A62D24748327}"/>
    <hyperlink ref="F19" r:id="rId67" display="https://krowodrzapark.pl/mieszkania/219a/" xr:uid="{2D534681-3814-4E1B-A1B3-C02EB31EB35C}"/>
    <hyperlink ref="G19" r:id="rId68" display="https://krowodrzapark.pl/wp-content/themes/sa/uploads/mieszkania/219A.jpg" xr:uid="{A9A30BB0-FAAD-4DC5-A9AD-CE332DA7BAA9}"/>
    <hyperlink ref="H19" r:id="rId69" display="https://krowodrzapark.pl/wp-content/themes/sa/uploads/mieszkania/504A_top.jpg" xr:uid="{056FF386-9571-4377-8473-3E6DF095403B}"/>
    <hyperlink ref="A20" r:id="rId70" display="https://krowodrzapark.pl/mieszkania/220a/" xr:uid="{0ED69E6A-BD23-4D4D-A2FC-584D24B722F9}"/>
    <hyperlink ref="F20" r:id="rId71" display="https://krowodrzapark.pl/mieszkania/220a/" xr:uid="{68980235-EE48-4F8B-B5FA-0B6751165BE5}"/>
    <hyperlink ref="G20" r:id="rId72" display="https://krowodrzapark.pl/wp-content/themes/sa/uploads/mieszkania/220A.jpg" xr:uid="{C7C3A030-F94A-45DD-A0EC-53F9ABB65399}"/>
    <hyperlink ref="H20" r:id="rId73" display="https://krowodrzapark.pl/wp-content/themes/sa/uploads/mieszkania/220A_top.jpg" xr:uid="{26CEC35B-06B9-42A2-8702-2EFA8F661542}"/>
    <hyperlink ref="A21" r:id="rId74" display="https://krowodrzapark.pl/mieszkania/221a/" xr:uid="{7921E0CE-645B-43CD-AD6F-F749CCE73E5B}"/>
    <hyperlink ref="F21" r:id="rId75" display="https://krowodrzapark.pl/mieszkania/221a/" xr:uid="{59AA296F-F1CF-4305-B926-E03471419DBA}"/>
    <hyperlink ref="G21" r:id="rId76" display="https://krowodrzapark.pl/wp-content/themes/sa/uploads/mieszkania/221A.jpg" xr:uid="{2D653564-672F-4245-89DF-3FF1AC5D6DE0}"/>
    <hyperlink ref="H21" r:id="rId77" display="https://krowodrzapark.pl/wp-content/themes/sa/uploads/mieszkania/221A_bok1.jpg" xr:uid="{50091063-4E06-4B6D-89A1-49C34C1C8AED}"/>
    <hyperlink ref="A22" r:id="rId78" display="https://krowodrzapark.pl/mieszkania/222a/" xr:uid="{7DC1D1C0-16CA-45A8-96F4-656C6B98A0C2}"/>
    <hyperlink ref="F22" r:id="rId79" display="https://krowodrzapark.pl/mieszkania/222a/" xr:uid="{A01D973D-2F81-4619-9218-5BF7769886CA}"/>
    <hyperlink ref="G22" r:id="rId80" display="https://krowodrzapark.pl/wp-content/themes/sa/uploads/mieszkania/222A.jpg" xr:uid="{828E8638-3F42-490C-889B-21F3638E7574}"/>
    <hyperlink ref="H22" r:id="rId81" display="https://krowodrzapark.pl/wp-content/themes/sa/uploads/mieszkania/209B_bok1.jpg" xr:uid="{E08B6C9D-2BBC-4658-B240-F14610B36D44}"/>
    <hyperlink ref="A23" r:id="rId82" display="https://krowodrzapark.pl/mieszkania/223a/" xr:uid="{EB369DAF-EDD6-4C7A-A1A5-080328ED0B09}"/>
    <hyperlink ref="F23" r:id="rId83" display="https://krowodrzapark.pl/mieszkania/223a/" xr:uid="{0E16C7E0-6EB3-4E01-A4C6-FF0241A3AF07}"/>
    <hyperlink ref="G23" r:id="rId84" display="https://krowodrzapark.pl/wp-content/themes/sa/uploads/mieszkania/223A.jpg" xr:uid="{9625BF87-C1B0-45A7-8F73-427C9B1F5533}"/>
    <hyperlink ref="H23" r:id="rId85" display="https://krowodrzapark.pl/wp-content/themes/sa/uploads/mieszkania/209B_bok1.jpg" xr:uid="{09E970F7-EB0F-42E6-AEDA-D139D4AED6E0}"/>
    <hyperlink ref="A24" r:id="rId86" display="https://krowodrzapark.pl/mieszkania/224a/" xr:uid="{B7F1554E-5E56-4F76-8FFA-50D9D46582AF}"/>
    <hyperlink ref="F24" r:id="rId87" display="https://krowodrzapark.pl/mieszkania/224a/" xr:uid="{22C69764-6F64-434E-9F89-936DADC27D21}"/>
    <hyperlink ref="G24" r:id="rId88" display="https://krowodrzapark.pl/wp-content/themes/sa/uploads/mieszkania/224A,jpg" xr:uid="{7AF952B7-8ED7-42EB-96F4-54C05FA2FAC9}"/>
    <hyperlink ref="H24" r:id="rId89" display="https://krowodrzapark.pl/wp-content/themes/sa/uploads/mieszkania/102A_bok_1.jpg" xr:uid="{49725273-2C3B-4712-85BF-B417641261EE}"/>
    <hyperlink ref="A25" r:id="rId90" display="https://krowodrzapark.pl/mieszkania/225a/" xr:uid="{AEEA6C13-7DDB-4DFE-9377-E56E26B19A52}"/>
    <hyperlink ref="F25" r:id="rId91" display="https://krowodrzapark.pl/mieszkania/225a/" xr:uid="{C809EC34-135B-40DB-8883-CEC42A3208C0}"/>
    <hyperlink ref="G25" r:id="rId92" display="https://krowodrzapark.pl/wp-content/themes/sa/uploads/mieszkania/225A.jpg" xr:uid="{2AF62851-A2F4-40D7-99BF-74589A2060EB}"/>
    <hyperlink ref="H25" r:id="rId93" display="https://krowodrzapark.pl/wp-content/themes/sa/uploads/mieszkania/103A_bok_2.jpg" xr:uid="{D3E77068-B996-4130-A9A1-B3F00369429F}"/>
    <hyperlink ref="A26" r:id="rId94" display="https://krowodrzapark.pl/mieszkania/226a/" xr:uid="{4DC26C70-545C-4082-809C-F0D70A51D764}"/>
    <hyperlink ref="F26" r:id="rId95" display="https://krowodrzapark.pl/mieszkania/226a/" xr:uid="{767C5CD2-FECE-4D81-8486-9EEF998260B1}"/>
    <hyperlink ref="G26" r:id="rId96" display="https://krowodrzapark.pl/wp-content/themes/sa/uploads/mieszkania/226A.jpg" xr:uid="{C98D1AF3-7742-45B2-99AC-29D6E7CB6F8D}"/>
    <hyperlink ref="H26" r:id="rId97" display="https://krowodrzapark.pl/wp-content/themes/sa/uploads/mieszkania/104A_top.jpg" xr:uid="{3BABE6B5-0D71-41F1-990A-0616A77C2124}"/>
    <hyperlink ref="A27" r:id="rId98" display="https://krowodrzapark.pl/mieszkania/227a/" xr:uid="{1160360C-F3CF-4F58-9A2D-6F67957AAFB3}"/>
    <hyperlink ref="F27" r:id="rId99" display="https://krowodrzapark.pl/mieszkania/227a/" xr:uid="{40C7C133-05AD-45E8-98F0-E33EE750BEC9}"/>
    <hyperlink ref="G27" r:id="rId100" display="https://krowodrzapark.pl/wp-content/themes/sa/uploads/mieszkania/227A.jpg" xr:uid="{5FA88CC8-7CE6-4EA4-8902-2F26C8EE1B51}"/>
    <hyperlink ref="H27" r:id="rId101" display="https://krowodrzapark.pl/wp-content/themes/sa/uploads/mieszkania/227A_top.jpg" xr:uid="{DF05640A-672B-4713-9914-49E4C950DC1F}"/>
    <hyperlink ref="A28" r:id="rId102" display="https://krowodrzapark.pl/mieszkania/228a/" xr:uid="{9A0850BB-5489-45C4-BCEC-F9967BBAFDA7}"/>
    <hyperlink ref="F28" r:id="rId103" display="https://krowodrzapark.pl/mieszkania/228a/" xr:uid="{6466F96A-6F77-4C30-AB2A-1CC1A56218B2}"/>
    <hyperlink ref="G28" r:id="rId104" display="https://krowodrzapark.pl/wp-content/themes/sa/uploads/mieszkania/228A.jpg" xr:uid="{501A2CA7-681C-4C2A-892C-2924AC49E3D7}"/>
    <hyperlink ref="H28" r:id="rId105" display="https://krowodrzapark.pl/wp-content/themes/sa/uploads/mieszkania/106A_top.jpg" xr:uid="{8086DEAA-5FD1-4CEC-8F82-89CD018F8D17}"/>
    <hyperlink ref="A29" r:id="rId106" display="https://krowodrzapark.pl/mieszkania/229a/" xr:uid="{5428457F-6E46-4047-8F6D-014D6234FAAB}"/>
    <hyperlink ref="F29" r:id="rId107" display="https://krowodrzapark.pl/mieszkania/229a/" xr:uid="{2F251CBC-AD66-4723-92C5-2FC78044CDEF}"/>
    <hyperlink ref="G29" r:id="rId108" display="https://krowodrzapark.pl/wp-content/themes/sa/uploads/mieszkania/229A.jpg" xr:uid="{F4DAA85A-1941-47AD-9C0D-8994DF1184BA}"/>
    <hyperlink ref="H29" r:id="rId109" display="https://krowodrzapark.pl/wp-content/themes/sa/uploads/mieszkania/106A_top.jpg" xr:uid="{B1F6DA96-AD4B-4787-AB8A-66A4D13AA904}"/>
    <hyperlink ref="A30" r:id="rId110" display="https://krowodrzapark.pl/mieszkania/230a/" xr:uid="{86D75173-5A3B-4E14-9DB0-1F08F3EF6EFD}"/>
    <hyperlink ref="F30" r:id="rId111" display="https://krowodrzapark.pl/mieszkania/230a/" xr:uid="{332EEBC8-6D31-4CE0-A3F7-768D5745557D}"/>
    <hyperlink ref="G30" r:id="rId112" display="https://krowodrzapark.pl/wp-content/themes/sa/uploads/mieszkania/230A.jpg" xr:uid="{4206E533-1655-4E83-A0E0-E97FAD669CB7}"/>
    <hyperlink ref="A31" r:id="rId113" display="https://krowodrzapark.pl/mieszkania/231a/" xr:uid="{45C4AFCE-35F7-477A-B6DE-991649489FDB}"/>
    <hyperlink ref="F31" r:id="rId114" display="https://krowodrzapark.pl/mieszkania/231a/" xr:uid="{0B7A1CA7-B5A8-401A-9B7C-20A437A0C5F5}"/>
    <hyperlink ref="G31" r:id="rId115" display="https://krowodrzapark.pl/wp-content/themes/sa/uploads/mieszkania/231A.jpg" xr:uid="{CB71D9A5-AD50-40F7-843B-36F774124D30}"/>
    <hyperlink ref="H31" r:id="rId116" display="https://krowodrzapark.pl/wp-content/themes/sa/uploads/mieszkania/106A_top.jpg" xr:uid="{D4943866-3EDC-4E75-95FA-04503893C904}"/>
    <hyperlink ref="A32" r:id="rId117" display="https://krowodrzapark.pl/mieszkania/232a/" xr:uid="{FC837CC8-4718-4336-8DD7-0D505E04D9E5}"/>
    <hyperlink ref="F32" r:id="rId118" display="https://krowodrzapark.pl/mieszkania/232a/" xr:uid="{152CAC76-FFC2-4D2F-900F-6D63F1DB4572}"/>
    <hyperlink ref="G32" r:id="rId119" display="https://krowodrzapark.pl/wp-content/themes/sa/uploads/mieszkania/232A.jpg" xr:uid="{03A1A60C-2CD8-439C-9E44-7D2615A05941}"/>
    <hyperlink ref="H32" r:id="rId120" display="https://krowodrzapark.pl/wp-content/themes/sa/uploads/mieszkania/234A_bok1.jpg" xr:uid="{960D74B2-4767-4125-815E-EA13F0BABD41}"/>
    <hyperlink ref="A33" r:id="rId121" display="https://krowodrzapark.pl/mieszkania/233a/" xr:uid="{38AC55D2-2AEF-47EB-B135-58ED716952CD}"/>
    <hyperlink ref="F33" r:id="rId122" display="https://krowodrzapark.pl/mieszkania/233a/" xr:uid="{2C90D564-98E4-4E98-AEA2-D3B527160FE4}"/>
    <hyperlink ref="G33" r:id="rId123" display="https://krowodrzapark.pl/wp-content/themes/sa/uploads/mieszkania/233A.jpg" xr:uid="{A1CAC724-4E92-4A08-923C-EE7689D207FF}"/>
    <hyperlink ref="H33" r:id="rId124" display="https://krowodrzapark.pl/wp-content/themes/sa/uploads/mieszkania/234A_bok1.jpg" xr:uid="{DCA40977-1556-442B-B19E-8FEDFF811DEF}"/>
    <hyperlink ref="A34" r:id="rId125" display="https://krowodrzapark.pl/mieszkania/234a/" xr:uid="{3762EC54-2C0E-4B96-AB15-376728421C35}"/>
    <hyperlink ref="F34" r:id="rId126" display="https://krowodrzapark.pl/mieszkania/234a/" xr:uid="{6EDD3262-6DF7-4070-BF29-58B4CA741E99}"/>
    <hyperlink ref="G34" r:id="rId127" display="https://krowodrzapark.pl/wp-content/themes/sa/uploads/mieszkania/234A.jpg" xr:uid="{46D0987A-9A8E-43AE-BA67-BA8F3E3EC018}"/>
    <hyperlink ref="H34" r:id="rId128" display="https://krowodrzapark.pl/wp-content/themes/sa/uploads/mieszkania/110A_bok_1.jpg" xr:uid="{66E670B2-C05C-40AB-AF1C-71BD709BD327}"/>
    <hyperlink ref="A35" r:id="rId129" display="https://krowodrzapark.pl/mieszkania/235a/" xr:uid="{038A2EB7-0590-42A8-8460-8F2A9BA49B71}"/>
    <hyperlink ref="F35" r:id="rId130" display="https://krowodrzapark.pl/mieszkania/235a/" xr:uid="{04FDD4EE-711E-4605-8B99-50ABDAE56E27}"/>
    <hyperlink ref="G35" r:id="rId131" display="https://krowodrzapark.pl/wp-content/themes/sa/uploads/mieszkania/235A.jpg" xr:uid="{5FBE6BDA-1C03-4692-BC3E-2CDD3D4C535F}"/>
    <hyperlink ref="H35" r:id="rId132" display="https://krowodrzapark.pl/wp-content/themes/sa/uploads/mieszkania/204B_bok1.jpg" xr:uid="{61077CBA-8AAD-40CC-86BE-2E330FB074D8}"/>
    <hyperlink ref="A36" r:id="rId133" display="https://krowodrzapark.pl/mieszkania/314a/" xr:uid="{25DCC059-027A-4837-A574-8B986B37A60F}"/>
    <hyperlink ref="F36" r:id="rId134" display="https://krowodrzapark.pl/mieszkania/314a/" xr:uid="{92036AE2-37C5-4968-B753-ADB39193B530}"/>
    <hyperlink ref="G36" r:id="rId135" display="https://krowodrzapark.pl/wp-content/themes/sa/uploads/mieszkania/314A.jpg" xr:uid="{892C76ED-9035-4ECE-BCA9-60DCAC76A89B}"/>
    <hyperlink ref="H36" r:id="rId136" display="https://krowodrzapark.pl/wp-content/themes/sa/uploads/mieszkania/214A_bok1.jpg" xr:uid="{F3E3376C-008A-4CE6-9309-F259813C9630}"/>
    <hyperlink ref="A37" r:id="rId137" display="https://krowodrzapark.pl/mieszkania/315a/" xr:uid="{601CA2D9-4B24-4DFA-9650-09AC2535DE30}"/>
    <hyperlink ref="F37" r:id="rId138" display="https://krowodrzapark.pl/mieszkania/315a/" xr:uid="{76E9D674-BF29-4022-A961-217A47618FC1}"/>
    <hyperlink ref="G37" r:id="rId139" display="https://krowodrzapark.pl/wp-content/themes/sa/uploads/mieszkania/315A.jpg" xr:uid="{746A56C8-F7AD-4B58-9133-F107C72E67FB}"/>
    <hyperlink ref="H37" r:id="rId140" display="https://krowodrzapark.pl/wp-content/themes/sa/uploads/mieszkania/215A_bok1.jpg" xr:uid="{09B64EBA-2E01-4B18-BCF5-2BD8889CB0C9}"/>
    <hyperlink ref="A38" r:id="rId141" display="https://krowodrzapark.pl/mieszkania/316a/" xr:uid="{0163CA3F-766E-47B1-A06F-DDBC1D885353}"/>
    <hyperlink ref="F38" r:id="rId142" display="https://krowodrzapark.pl/mieszkania/316a/" xr:uid="{6EFFD7CD-F3FC-4A7F-9274-68C1D457DC3A}"/>
    <hyperlink ref="G38" r:id="rId143" display="https://krowodrzapark.pl/wp-content/themes/sa/uploads/mieszkania/316A.jpg" xr:uid="{0D8E3B94-D323-4837-8061-4B0341AC4193}"/>
    <hyperlink ref="A39" r:id="rId144" display="https://krowodrzapark.pl/mieszkania/317a/" xr:uid="{17D43714-17E1-4D41-93E4-6B3AF87C885C}"/>
    <hyperlink ref="F39" r:id="rId145" display="https://krowodrzapark.pl/mieszkania/317a/" xr:uid="{134C5B24-7CEB-4AF0-AE37-FDFC9576FC80}"/>
    <hyperlink ref="G39" r:id="rId146" display="https://krowodrzapark.pl/wp-content/themes/sa/uploads/mieszkania/317A.jpg" xr:uid="{34D32CCC-99D9-4958-94E5-0D675AE2F0CB}"/>
    <hyperlink ref="A40" r:id="rId147" display="https://krowodrzapark.pl/mieszkania/318a/" xr:uid="{7BB56132-01C4-4016-B354-35996E824679}"/>
    <hyperlink ref="F40" r:id="rId148" display="https://krowodrzapark.pl/mieszkania/318a/" xr:uid="{5542BB39-29AC-46B1-91D3-9350E49304B7}"/>
    <hyperlink ref="G40" r:id="rId149" display="https://krowodrzapark.pl/wp-content/themes/sa/uploads/mieszkania/318A.jpg" xr:uid="{6A2B8C61-FDF7-42E1-8C57-3DDD0CB14409}"/>
    <hyperlink ref="H40" r:id="rId150" display="https://krowodrzapark.pl/wp-content/themes/sa/uploads/mieszkania/215B_bok1.jpg" xr:uid="{0D27EA61-4F1E-4021-AA6F-E7881FE306C0}"/>
    <hyperlink ref="A41" r:id="rId151" display="https://krowodrzapark.pl/mieszkania/319a/" xr:uid="{FA02E53E-CEE4-473E-9E19-C8EB153954CD}"/>
    <hyperlink ref="F41" r:id="rId152" display="https://krowodrzapark.pl/mieszkania/319a/" xr:uid="{E7615928-E6A8-4616-8EB7-9D68132E68D6}"/>
    <hyperlink ref="G41" r:id="rId153" display="https://krowodrzapark.pl/wp-content/themes/sa/uploads/mieszkania/319A.jpg" xr:uid="{21714296-A81B-47B2-9A1C-7D6E5442B955}"/>
    <hyperlink ref="A42" r:id="rId154" display="https://krowodrzapark.pl/mieszkania/320a/" xr:uid="{0ED2F6BA-34C2-48DA-9C3E-CC7AA8722910}"/>
    <hyperlink ref="F42" r:id="rId155" display="https://krowodrzapark.pl/mieszkania/320a/" xr:uid="{468798B4-4EC4-477B-A945-826F457938B0}"/>
    <hyperlink ref="G42" r:id="rId156" display="https://krowodrzapark.pl/wp-content/themes/sa/uploads/mieszkania/320A.jpg" xr:uid="{B256472D-211E-43B1-961D-F276189BEC3D}"/>
    <hyperlink ref="A43" r:id="rId157" display="https://krowodrzapark.pl/mieszkania/321a/" xr:uid="{7097F285-4E29-4301-A1CB-702A22D778CC}"/>
    <hyperlink ref="F43" r:id="rId158" display="https://krowodrzapark.pl/mieszkania/321a/" xr:uid="{D67C3091-1CD5-47EE-9087-3FC0CDBE43E3}"/>
    <hyperlink ref="G43" r:id="rId159" display="https://krowodrzapark.pl/wp-content/themes/sa/uploads/mieszkania/321A.jpg" xr:uid="{5A956821-EB8D-4E3E-B2C4-059469EEE693}"/>
    <hyperlink ref="H43" r:id="rId160" display="https://krowodrzapark.pl/wp-content/themes/sa/uploads/mieszkania/215B_bok1.jpg" xr:uid="{BB5F056F-D216-4E3F-8C16-E44C1A4B1478}"/>
    <hyperlink ref="A44" r:id="rId161" display="https://krowodrzapark.pl/mieszkania/322a/" xr:uid="{962712C9-5C51-443C-8594-6DC24E164C64}"/>
    <hyperlink ref="F44" r:id="rId162" display="https://krowodrzapark.pl/mieszkania/322a/" xr:uid="{3D9F32FB-34F7-4248-9EB6-34535B3A3FE7}"/>
    <hyperlink ref="G44" r:id="rId163" display="https://krowodrzapark.pl/wp-content/themes/sa/uploads/mieszkania/322A.jpg" xr:uid="{B138CD4C-E9B8-45F9-8F22-E3577EFF3B7F}"/>
    <hyperlink ref="A45" r:id="rId164" display="https://krowodrzapark.pl/mieszkania/323a/" xr:uid="{E472A1D0-EFA9-4CD7-8B06-30820B9E2715}"/>
    <hyperlink ref="F45" r:id="rId165" display="https://krowodrzapark.pl/mieszkania/323a/" xr:uid="{53608B1F-AC84-42B6-B24E-7D2C3CDDE768}"/>
    <hyperlink ref="G45" r:id="rId166" display="https://krowodrzapark.pl/wp-content/themes/sa/uploads/mieszkania/323A.jpg" xr:uid="{5ED27A81-BA7B-46AB-8711-E84C5998C6A2}"/>
    <hyperlink ref="A46" r:id="rId167" display="https://krowodrzapark.pl/mieszkania/324a/" xr:uid="{FF5CE286-CA19-4DE0-963A-396279A4E333}"/>
    <hyperlink ref="F46" r:id="rId168" display="https://krowodrzapark.pl/mieszkania/324a/" xr:uid="{9ED8D190-5C92-41C0-AD8B-D7737413932B}"/>
    <hyperlink ref="G46" r:id="rId169" display="https://krowodrzapark.pl/wp-content/themes/sa/uploads/mieszkania/324A.jpg" xr:uid="{CDA985CC-4153-46D6-AA9E-E38FCD4D068B}"/>
    <hyperlink ref="A47" r:id="rId170" display="https://krowodrzapark.pl/mieszkania/325a/" xr:uid="{E47E347A-C694-48BD-969C-16B2A0BF2BC5}"/>
    <hyperlink ref="F47" r:id="rId171" display="https://krowodrzapark.pl/mieszkania/325a/" xr:uid="{9F0C2BB9-C6F5-4F90-BBD9-4908616FC2E8}"/>
    <hyperlink ref="G47" r:id="rId172" display="https://krowodrzapark.pl/wp-content/themes/sa/uploads/mieszkania/325A.jpg" xr:uid="{46A7F70E-9092-4F81-9608-6E840A14BE18}"/>
    <hyperlink ref="A48" r:id="rId173" display="https://krowodrzapark.pl/mieszkania/326a/" xr:uid="{EA9D6F0B-E121-4C99-B3BD-BF53E0CEF796}"/>
    <hyperlink ref="F48" r:id="rId174" display="https://krowodrzapark.pl/mieszkania/326a/" xr:uid="{175F7C38-9EC7-49F5-B67C-08D6F6FF7902}"/>
    <hyperlink ref="G48" r:id="rId175" display="https://krowodrzapark.pl/wp-content/themes/sa/uploads/mieszkania/326A.jpg" xr:uid="{0459323F-DE9A-4273-80CB-D1DF08A3DA74}"/>
    <hyperlink ref="A49" r:id="rId176" display="https://krowodrzapark.pl/mieszkania/327a/" xr:uid="{0999AE28-A622-42E6-AC20-791C5CD9FCF8}"/>
    <hyperlink ref="F49" r:id="rId177" display="https://krowodrzapark.pl/mieszkania/327a/" xr:uid="{4574B5EA-A371-4134-A8D3-E8DD6F1FC8C4}"/>
    <hyperlink ref="G49" r:id="rId178" display="https://krowodrzapark.pl/wp-content/themes/sa/uploads/mieszkania/327A.jpg" xr:uid="{6B662B3F-DEBE-4486-BD96-95D79C67D814}"/>
    <hyperlink ref="A50" r:id="rId179" display="https://krowodrzapark.pl/mieszkania/328a/" xr:uid="{86D1373A-8E39-47FC-92D3-BFF87B171198}"/>
    <hyperlink ref="F50" r:id="rId180" display="https://krowodrzapark.pl/mieszkania/328a/" xr:uid="{CD48EE36-739B-4B8B-A9CD-7E9B29558736}"/>
    <hyperlink ref="G50" r:id="rId181" display="https://krowodrzapark.pl/wp-content/themes/sa/uploads/mieszkania/328A.jpg" xr:uid="{E9AF27B2-31B1-4166-A839-083222EE3B38}"/>
    <hyperlink ref="A51" r:id="rId182" display="https://krowodrzapark.pl/mieszkania/329a/" xr:uid="{BAA23FDE-8A28-4CCB-B5AD-28E8ED0FDC4B}"/>
    <hyperlink ref="F51" r:id="rId183" display="https://krowodrzapark.pl/mieszkania/329a/" xr:uid="{503BFBEA-A4E7-438D-8242-B0DBD438B1BD}"/>
    <hyperlink ref="G51" r:id="rId184" display="https://krowodrzapark.pl/wp-content/themes/sa/uploads/mieszkania/329A.jpg" xr:uid="{0F5F9178-8837-48A1-A4B7-91FC99727A9F}"/>
    <hyperlink ref="A52" r:id="rId185" display="https://krowodrzapark.pl/mieszkania/330a/" xr:uid="{9F693C5D-21AC-49C1-BB96-8978BE169F3F}"/>
    <hyperlink ref="F52" r:id="rId186" display="https://krowodrzapark.pl/mieszkania/330a/" xr:uid="{C50F2EFE-DE62-41CF-BD10-686BB561699E}"/>
    <hyperlink ref="G52" r:id="rId187" display="https://krowodrzapark.pl/wp-content/themes/sa/uploads/mieszkania/330A.jpg" xr:uid="{97F7A3C0-A92C-4E4B-B2CD-77FA8BC09D9D}"/>
    <hyperlink ref="A53" r:id="rId188" display="https://krowodrzapark.pl/mieszkania/331a/" xr:uid="{C6A2DF57-FEA7-44FF-A459-A72ECA9762A4}"/>
    <hyperlink ref="F53" r:id="rId189" display="https://krowodrzapark.pl/mieszkania/331a/" xr:uid="{DD0D2570-17BF-4920-93A7-ABDF57F69085}"/>
    <hyperlink ref="G53" r:id="rId190" display="https://krowodrzapark.pl/wp-content/themes/sa/uploads/mieszkania/331A.jpg" xr:uid="{3618EBD1-0A55-45CE-BA25-18A9EE4E62B9}"/>
    <hyperlink ref="A54" r:id="rId191" display="https://krowodrzapark.pl/mieszkania/332a/" xr:uid="{E2C519E4-488F-40A8-99CB-BA12CA8ED58D}"/>
    <hyperlink ref="F54" r:id="rId192" display="https://krowodrzapark.pl/mieszkania/332a/" xr:uid="{C2F36C1D-1381-4D69-BC83-2D8B63D38849}"/>
    <hyperlink ref="G54" r:id="rId193" display="https://krowodrzapark.pl/wp-content/themes/sa/uploads/mieszkania/332A.jpg" xr:uid="{FDA5EC6B-FD5A-4142-AFEE-FA3A9B1BD076}"/>
    <hyperlink ref="A56" r:id="rId194" display="https://krowodrzapark.pl/mieszkania/334a/" xr:uid="{59A39BF0-DB6A-4090-84AB-677353687E97}"/>
    <hyperlink ref="F56" r:id="rId195" display="https://krowodrzapark.pl/mieszkania/334a/" xr:uid="{420C8B90-A0E1-49B0-9483-4F3E4D938CC3}"/>
    <hyperlink ref="G56" r:id="rId196" display="https://krowodrzapark.pl/wp-content/themes/sa/uploads/mieszkania/334A.jpg" xr:uid="{3F8DFC16-3BA4-417C-946B-092AE4797332}"/>
    <hyperlink ref="A57" r:id="rId197" display="https://krowodrzapark.pl/mieszkania/335a/" xr:uid="{0C5477FF-52AF-41CC-B046-5FE0BF514EEC}"/>
    <hyperlink ref="F57" r:id="rId198" display="https://krowodrzapark.pl/mieszkania/335a/" xr:uid="{E18DDE6D-59DA-4ED6-8772-D1582513541E}"/>
    <hyperlink ref="G57" r:id="rId199" display="https://krowodrzapark.pl/wp-content/themes/sa/uploads/mieszkania/335A.jpg" xr:uid="{A9F53709-FA8D-4FE9-822B-D657F0148FFA}"/>
    <hyperlink ref="G58" r:id="rId200" display="https://krowodrzapark.pl/wp-content/themes/sa/uploads/mieszkania/336A.jpg" xr:uid="{00942B00-1E4A-4255-B24E-C0055908387D}"/>
    <hyperlink ref="A59" r:id="rId201" display="https://krowodrzapark.pl/mieszkania/337a/" xr:uid="{F2E72678-FBD7-45F3-8CD0-8B14D20043A8}"/>
    <hyperlink ref="F59" r:id="rId202" display="https://krowodrzapark.pl/mieszkania/337a/" xr:uid="{14D587AE-04E6-4D3B-8061-CC4C7A2E6F44}"/>
    <hyperlink ref="G59" r:id="rId203" display="https://krowodrzapark.pl/wp-content/themes/sa/uploads/mieszkania/337A.jpg" xr:uid="{29CCED07-247B-4E6C-931E-9A87EF554254}"/>
    <hyperlink ref="A61" r:id="rId204" display="https://krowodrzapark.pl/mieszkania/414a/" xr:uid="{0526695E-A7F8-4365-82CC-DD63C4F80E51}"/>
    <hyperlink ref="F61" r:id="rId205" display="https://krowodrzapark.pl/mieszkania/414a/" xr:uid="{6C600E47-660A-454A-8557-AD52427074B8}"/>
    <hyperlink ref="G61" r:id="rId206" display="https://krowodrzapark.pl/wp-content/themes/sa/uploads/mieszkania/414A.jpg" xr:uid="{2384088C-6BF1-4BE8-9E0D-503E5A225806}"/>
    <hyperlink ref="A62" r:id="rId207" display="https://krowodrzapark.pl/mieszkania/415a/" xr:uid="{AFB58211-65C9-453D-888C-B24F87F4EAA1}"/>
    <hyperlink ref="F62" r:id="rId208" display="https://krowodrzapark.pl/mieszkania/415a/" xr:uid="{FCBFAA69-165D-4290-9EB4-7A7BEA67E359}"/>
    <hyperlink ref="G62" r:id="rId209" display="https://krowodrzapark.pl/wp-content/themes/sa/uploads/mieszkania/415A.jpg" xr:uid="{C9D19992-F311-417A-9C89-BDEB184B8960}"/>
    <hyperlink ref="A63" r:id="rId210" display="https://krowodrzapark.pl/mieszkania/416a/" xr:uid="{BBE2E072-6A00-4416-8830-035EAC517C30}"/>
    <hyperlink ref="F63" r:id="rId211" display="https://krowodrzapark.pl/mieszkania/416a/" xr:uid="{A10992AE-032B-4CE8-8AC8-7C41C2657218}"/>
    <hyperlink ref="G63" r:id="rId212" display="https://krowodrzapark.pl/wp-content/themes/sa/uploads/mieszkania/416A.jpg" xr:uid="{26691601-4894-42C4-9905-ED9D58118381}"/>
    <hyperlink ref="A64" r:id="rId213" display="https://krowodrzapark.pl/mieszkania/417a/" xr:uid="{EE37E653-1C78-4118-847D-354BC351DDAC}"/>
    <hyperlink ref="F64" r:id="rId214" display="https://krowodrzapark.pl/mieszkania/417a/" xr:uid="{EFF74731-59C1-4D51-A718-96426A4EA7B2}"/>
    <hyperlink ref="G64" r:id="rId215" display="https://krowodrzapark.pl/wp-content/themes/sa/uploads/mieszkania/417A.jpg" xr:uid="{E2E968AA-D81E-4332-A25D-DAFCE259EC2B}"/>
    <hyperlink ref="A65" r:id="rId216" display="https://krowodrzapark.pl/mieszkania/418a/" xr:uid="{C8BD5E69-C8B4-4D2E-8476-568B9FD35B59}"/>
    <hyperlink ref="F65" r:id="rId217" display="https://krowodrzapark.pl/mieszkania/418a/" xr:uid="{73046F49-AE58-40FF-9352-A3231A789243}"/>
    <hyperlink ref="G65" r:id="rId218" display="https://krowodrzapark.pl/wp-content/themes/sa/uploads/mieszkania/418A.jpg" xr:uid="{EE4D985C-FEF9-4028-AB4A-7E0E39F25667}"/>
    <hyperlink ref="A66" r:id="rId219" display="https://krowodrzapark.pl/mieszkania/419a/" xr:uid="{A61DDB2C-1455-4690-B133-4D53B2C57B27}"/>
    <hyperlink ref="F66" r:id="rId220" display="https://krowodrzapark.pl/mieszkania/419a/" xr:uid="{D3BC66E9-6F7E-4DB2-AD87-EE402094FF0A}"/>
    <hyperlink ref="G66" r:id="rId221" display="https://krowodrzapark.pl/wp-content/themes/sa/uploads/mieszkania/419A.jpg" xr:uid="{9C0B774F-CA96-4B49-A4C5-6045FA0EE25C}"/>
    <hyperlink ref="A67" r:id="rId222" display="https://krowodrzapark.pl/mieszkania/420a/" xr:uid="{F75D7864-A351-4CA2-B5A5-B9BED04936EE}"/>
    <hyperlink ref="F67" r:id="rId223" display="https://krowodrzapark.pl/mieszkania/420a/" xr:uid="{69EFF712-3059-49DC-90C8-CB4F89D9197B}"/>
    <hyperlink ref="G67" r:id="rId224" display="https://krowodrzapark.pl/wp-content/themes/sa/uploads/mieszkania/420A.jpg" xr:uid="{22B2B807-C10D-4DED-BB4C-4FD68CC6244E}"/>
    <hyperlink ref="A68" r:id="rId225" display="https://krowodrzapark.pl/mieszkania/421a/" xr:uid="{BA0B9E7B-3078-490D-80AE-EDBE6EE12B9D}"/>
    <hyperlink ref="F68" r:id="rId226" display="https://krowodrzapark.pl/mieszkania/421a/" xr:uid="{5BB450BA-2247-4EA7-87A4-B46BE4082D8B}"/>
    <hyperlink ref="G68" r:id="rId227" display="https://krowodrzapark.pl/wp-content/themes/sa/uploads/mieszkania/421A.jpg" xr:uid="{690A59F9-AF91-43B9-9A09-2C46C9669389}"/>
    <hyperlink ref="A69" r:id="rId228" display="https://krowodrzapark.pl/mieszkania/422a/" xr:uid="{87C4BB3E-D5B1-44A4-B416-6A5298EED691}"/>
    <hyperlink ref="F69" r:id="rId229" display="https://krowodrzapark.pl/mieszkania/422a/" xr:uid="{7604178C-131C-4B68-9782-4364902AD85E}"/>
    <hyperlink ref="G69" r:id="rId230" display="https://krowodrzapark.pl/wp-content/themes/sa/uploads/mieszkania/422A.jpg" xr:uid="{D85A1DAC-3AEB-4112-91CC-AA17FE9DFEDC}"/>
    <hyperlink ref="A70" r:id="rId231" display="https://krowodrzapark.pl/mieszkania/423a/" xr:uid="{AD8BCDE6-95AB-40D5-88DA-A8E01610C851}"/>
    <hyperlink ref="F70" r:id="rId232" display="https://krowodrzapark.pl/mieszkania/423a/" xr:uid="{F0106007-5971-4900-B131-29127DB84287}"/>
    <hyperlink ref="G70" r:id="rId233" display="https://krowodrzapark.pl/wp-content/themes/sa/uploads/mieszkania/423A.jpg" xr:uid="{B2CC8680-85A7-4777-B0BD-6107F85ED7C8}"/>
    <hyperlink ref="A71" r:id="rId234" display="https://krowodrzapark.pl/mieszkania/424a/" xr:uid="{D4D39D2E-FC1D-4570-8454-F25E2D78B424}"/>
    <hyperlink ref="F71" r:id="rId235" display="https://krowodrzapark.pl/mieszkania/424a/" xr:uid="{2F70FB56-26DB-4BFD-871A-E6F27669B2CF}"/>
    <hyperlink ref="G71" r:id="rId236" display="https://krowodrzapark.pl/wp-content/themes/sa/uploads/mieszkania/424A.jpg" xr:uid="{8C79978C-558E-4E2E-AE49-1FFCF51F6AD5}"/>
    <hyperlink ref="A72" r:id="rId237" display="https://krowodrzapark.pl/mieszkania/425a/" xr:uid="{EA6AF549-FEC4-41B1-BBE6-ED5CF47422FB}"/>
    <hyperlink ref="F72" r:id="rId238" display="https://krowodrzapark.pl/mieszkania/425a/" xr:uid="{868E00C7-76B1-47FF-84D1-A2B96B717E88}"/>
    <hyperlink ref="G72" r:id="rId239" display="https://krowodrzapark.pl/wp-content/themes/sa/uploads/mieszkania/425A.jpg" xr:uid="{A58FD6CC-8E7C-43B3-A9F2-6495FE6C282F}"/>
    <hyperlink ref="A73" r:id="rId240" display="https://krowodrzapark.pl/mieszkania/426a/" xr:uid="{25035DDF-0F9E-45C4-AC40-4CEA9A5A768D}"/>
    <hyperlink ref="F73" r:id="rId241" display="https://krowodrzapark.pl/mieszkania/426a/" xr:uid="{EC827190-C1A5-4140-8711-8F54E3ACA55F}"/>
    <hyperlink ref="G73" r:id="rId242" display="https://krowodrzapark.pl/wp-content/themes/sa/uploads/mieszkania/426A.jpg" xr:uid="{3FF9E017-50BA-477E-B7B0-4EBB67AD30A6}"/>
    <hyperlink ref="A74" r:id="rId243" display="https://krowodrzapark.pl/mieszkania/427a/" xr:uid="{FCD43495-A5CC-4F79-9661-FF8BD3BC9F9E}"/>
    <hyperlink ref="F74" r:id="rId244" display="https://krowodrzapark.pl/mieszkania/427a/" xr:uid="{2CD109F8-6E10-4B28-A4DD-3B33418D5FE1}"/>
    <hyperlink ref="G74" r:id="rId245" display="https://krowodrzapark.pl/wp-content/themes/sa/uploads/mieszkania/427A.jpg" xr:uid="{AF87FD64-07B2-4648-8D20-698C3872C120}"/>
    <hyperlink ref="A75" r:id="rId246" display="https://krowodrzapark.pl/mieszkania/428a/" xr:uid="{7AFE221B-9091-4AAB-A17C-FC47332D8F73}"/>
    <hyperlink ref="F75" r:id="rId247" display="https://krowodrzapark.pl/mieszkania/428a/" xr:uid="{D2A407D7-3367-400B-BB8D-B0540CDB8FAF}"/>
    <hyperlink ref="G75" r:id="rId248" display="https://krowodrzapark.pl/wp-content/themes/sa/uploads/mieszkania/428A.jpg" xr:uid="{3CBBB470-84B1-4E7D-B956-1C7A24293588}"/>
    <hyperlink ref="A76" r:id="rId249" display="https://krowodrzapark.pl/mieszkania/429a/" xr:uid="{691ACFF7-EB59-4CB0-A401-87BA508D7132}"/>
    <hyperlink ref="F76" r:id="rId250" display="https://krowodrzapark.pl/mieszkania/429a/" xr:uid="{4D54EA15-BAAB-40CC-AF1D-1E3A34B1A4CE}"/>
    <hyperlink ref="G76" r:id="rId251" display="https://krowodrzapark.pl/wp-content/themes/sa/uploads/mieszkania/429A.jpg" xr:uid="{85AB17FB-05B8-4693-A22F-8C4E92AA5A6E}"/>
    <hyperlink ref="A77" r:id="rId252" display="https://krowodrzapark.pl/mieszkania/430a/" xr:uid="{383826E2-A743-472D-B080-08D82997346C}"/>
    <hyperlink ref="F77" r:id="rId253" display="https://krowodrzapark.pl/mieszkania/430a/" xr:uid="{FE8B816F-2C78-4F1A-8A4B-882CDE3F0CDF}"/>
    <hyperlink ref="G77" r:id="rId254" display="https://krowodrzapark.pl/wp-content/themes/sa/uploads/mieszkania/430A.jpg" xr:uid="{610991FE-34B6-4A61-BC2D-9D85C991D2E4}"/>
    <hyperlink ref="A78" r:id="rId255" display="https://krowodrzapark.pl/mieszkania/431a/" xr:uid="{EFD1316D-0E6C-4826-B4A9-B724EFD6F917}"/>
    <hyperlink ref="F78" r:id="rId256" display="https://krowodrzapark.pl/mieszkania/431a/" xr:uid="{8C59B327-B855-4F22-BB99-E4BA1D84A9E3}"/>
    <hyperlink ref="G78" r:id="rId257" display="https://krowodrzapark.pl/wp-content/themes/sa/uploads/mieszkania/431A.jpg" xr:uid="{47090F5C-775B-42F0-B4C2-23659903EAA0}"/>
    <hyperlink ref="A79" r:id="rId258" display="https://krowodrzapark.pl/mieszkania/432a/" xr:uid="{FC9DB607-397F-4693-BBCA-CEAD598A83DD}"/>
    <hyperlink ref="F79" r:id="rId259" display="https://krowodrzapark.pl/mieszkania/432a/" xr:uid="{DA2DB288-014C-4CEF-BAD0-E8C2BD9EF2E8}"/>
    <hyperlink ref="G79" r:id="rId260" display="https://krowodrzapark.pl/wp-content/themes/sa/uploads/mieszkania/432A.jpg" xr:uid="{64D27DE0-BC53-4260-9736-F64B7A589332}"/>
    <hyperlink ref="A80" r:id="rId261" display="https://krowodrzapark.pl/mieszkania/433a/" xr:uid="{7A04B6DA-81C2-476B-8209-E10540592103}"/>
    <hyperlink ref="F80" r:id="rId262" display="https://krowodrzapark.pl/mieszkania/433a/" xr:uid="{75D36B6D-C84B-4056-959E-75D86B157F63}"/>
    <hyperlink ref="G80" r:id="rId263" display="https://krowodrzapark.pl/wp-content/themes/sa/uploads/mieszkania/433A.jpg" xr:uid="{57E714D7-9E8A-4A4D-9420-500806995280}"/>
    <hyperlink ref="A81" r:id="rId264" display="https://krowodrzapark.pl/mieszkania/434a/" xr:uid="{AAF99432-FFB7-4438-BB5A-F44B6235BF11}"/>
    <hyperlink ref="F81" r:id="rId265" display="https://krowodrzapark.pl/mieszkania/434a/" xr:uid="{525106CD-B83F-4DEC-AAC0-A1330C93A6B7}"/>
    <hyperlink ref="G81" r:id="rId266" display="https://krowodrzapark.pl/wp-content/themes/sa/uploads/mieszkania/434A.jpg" xr:uid="{6BACE13C-8FF2-4221-92A6-B09D98D1524C}"/>
    <hyperlink ref="A82" r:id="rId267" display="https://krowodrzapark.pl/mieszkania/435a/" xr:uid="{F98D1ED1-1699-47F5-A481-4C006D6B1DFE}"/>
    <hyperlink ref="F82" r:id="rId268" display="https://krowodrzapark.pl/mieszkania/435a/" xr:uid="{0F5D42AA-F255-4063-8AB1-7941BE52431D}"/>
    <hyperlink ref="G82" r:id="rId269" display="https://krowodrzapark.pl/wp-content/themes/sa/uploads/mieszkania/435A.jpg" xr:uid="{4D5C647D-DBBF-469A-ACEF-54E34F09390E}"/>
    <hyperlink ref="A83" r:id="rId270" display="https://krowodrzapark.pl/mieszkania/436a/" xr:uid="{89CB071C-4255-46DB-8857-9A28708A2BB8}"/>
    <hyperlink ref="F83" r:id="rId271" display="https://krowodrzapark.pl/mieszkania/436a/" xr:uid="{E43F29E0-71B2-4AE5-A41F-C265E2A58962}"/>
    <hyperlink ref="G83" r:id="rId272" display="https://krowodrzapark.pl/wp-content/themes/sa/uploads/mieszkania/436A.jpg" xr:uid="{4B2A65A8-F5A1-432E-B1D4-701CD32F1640}"/>
    <hyperlink ref="A84" r:id="rId273" display="https://krowodrzapark.pl/mieszkania/437a/" xr:uid="{A0DB7FB2-67C6-48C0-9D9E-72908F263060}"/>
    <hyperlink ref="F84" r:id="rId274" display="https://krowodrzapark.pl/mieszkania/437a/" xr:uid="{313A12B9-FCC8-47F7-9B49-A7F7B73AC7D8}"/>
    <hyperlink ref="G84" r:id="rId275" display="https://krowodrzapark.pl/wp-content/themes/sa/uploads/mieszkania/437A.jpg" xr:uid="{DF339BE8-4B69-41DA-88D6-9BA03B0296EE}"/>
    <hyperlink ref="A85" r:id="rId276" display="https://krowodrzapark.pl/mieszkania/438a/" xr:uid="{259BBE8E-21BF-4AEB-87B9-9C10A99B6548}"/>
    <hyperlink ref="F85" r:id="rId277" display="https://krowodrzapark.pl/mieszkania/438a/" xr:uid="{5AC29EF5-825D-4852-BE33-3AEB397B8791}"/>
    <hyperlink ref="G85" r:id="rId278" display="https://krowodrzapark.pl/wp-content/themes/sa/uploads/mieszkania/438A.jpg" xr:uid="{68FE7286-C7ED-43EA-80C7-9B9334A9B407}"/>
    <hyperlink ref="A86" r:id="rId279" display="https://krowodrzapark.pl/mieszkania/515a/" xr:uid="{13EAF323-8356-48A3-82F6-C2743AA80483}"/>
    <hyperlink ref="F86" r:id="rId280" display="https://krowodrzapark.pl/mieszkania/515a/" xr:uid="{3C2EC3E2-1948-42D8-9BD6-65C8D77FF8EF}"/>
    <hyperlink ref="G86" r:id="rId281" display="https://krowodrzapark.pl/wp-content/themes/sa/uploads/mieszkania/515A.jpg" xr:uid="{7C4A150E-84AA-4924-A7F1-3CA560358EEE}"/>
    <hyperlink ref="A87" r:id="rId282" display="https://krowodrzapark.pl/mieszkania/516a/" xr:uid="{4E306C7E-6273-45C7-A8FE-F01C09881E49}"/>
    <hyperlink ref="F87" r:id="rId283" display="https://krowodrzapark.pl/mieszkania/516a/" xr:uid="{DACA803F-093F-4362-BF78-B8A823CCB0D2}"/>
    <hyperlink ref="G87" r:id="rId284" display="https://krowodrzapark.pl/wp-content/themes/sa/uploads/mieszkania/516A.jpg" xr:uid="{73D2AB10-F1A9-4C28-B9C7-6DB48AEA1337}"/>
    <hyperlink ref="A88" r:id="rId285" display="https://krowodrzapark.pl/mieszkania/517a/" xr:uid="{A80B5429-3982-4D7A-A22F-646AF2988ECF}"/>
    <hyperlink ref="F88" r:id="rId286" display="https://krowodrzapark.pl/mieszkania/517a/" xr:uid="{C8CD729B-9BF6-4D24-A021-2094928138EC}"/>
    <hyperlink ref="G88" r:id="rId287" display="https://krowodrzapark.pl/wp-content/themes/sa/uploads/mieszkania/517A.jpg" xr:uid="{F4CFBFB3-4A45-42DF-9271-C989E5D5AF3F}"/>
    <hyperlink ref="A89" r:id="rId288" display="https://krowodrzapark.pl/mieszkania/518a/" xr:uid="{9DA6901B-5623-4997-B778-07C6B99A8A44}"/>
    <hyperlink ref="F89" r:id="rId289" display="https://krowodrzapark.pl/mieszkania/518a/" xr:uid="{80C04F9B-A6F1-40B6-B46F-D08F5AD8ED5A}"/>
    <hyperlink ref="G89" r:id="rId290" display="https://krowodrzapark.pl/wp-content/themes/sa/uploads/mieszkania/518A.jpg" xr:uid="{FA3A1991-9BC1-4453-928E-C31AF60A11DC}"/>
    <hyperlink ref="A90" r:id="rId291" display="https://krowodrzapark.pl/mieszkania/519a/" xr:uid="{913EBAEB-2708-4925-9B9A-BD972D983B97}"/>
    <hyperlink ref="F90" r:id="rId292" display="https://krowodrzapark.pl/mieszkania/519a/" xr:uid="{FE037991-B417-4118-9FBC-801E43A70F61}"/>
    <hyperlink ref="G90" r:id="rId293" display="https://krowodrzapark.pl/wp-content/themes/sa/uploads/mieszkania/519A.jpg" xr:uid="{42CAE688-EC4E-49EC-9A39-1786BEDF97D3}"/>
    <hyperlink ref="A91" r:id="rId294" display="https://krowodrzapark.pl/mieszkania/520a/" xr:uid="{8A9C1938-AFBC-4632-AC2A-FE5921467DAE}"/>
    <hyperlink ref="F91" r:id="rId295" display="https://krowodrzapark.pl/mieszkania/520a/" xr:uid="{05F2E5C3-BA0A-4232-A75F-97F68E9B76AF}"/>
    <hyperlink ref="G91" r:id="rId296" display="https://krowodrzapark.pl/wp-content/themes/sa/uploads/mieszkania/520A.jpg" xr:uid="{CF6566D0-B26A-4C66-A34B-542B51CEE7C8}"/>
    <hyperlink ref="A92" r:id="rId297" display="https://krowodrzapark.pl/mieszkania/521a/" xr:uid="{7507070A-C56D-4186-A75F-9CC696FC01DA}"/>
    <hyperlink ref="F92" r:id="rId298" display="https://krowodrzapark.pl/mieszkania/521a/" xr:uid="{5CCB4D68-307F-4AE6-AF80-081C0085A7B2}"/>
    <hyperlink ref="G92" r:id="rId299" display="https://krowodrzapark.pl/wp-content/themes/sa/uploads/mieszkania/521A.jpg" xr:uid="{BC42494B-4258-4A60-974F-5EE191F26296}"/>
    <hyperlink ref="A93" r:id="rId300" display="https://krowodrzapark.pl/mieszkania/522a/" xr:uid="{5039144A-3EA0-4D6A-BED9-1989327DEE84}"/>
    <hyperlink ref="F93" r:id="rId301" display="https://krowodrzapark.pl/mieszkania/522a/" xr:uid="{B82DEAE8-17C9-4978-BCC4-7EA507342A87}"/>
    <hyperlink ref="G93" r:id="rId302" display="https://krowodrzapark.pl/wp-content/themes/sa/uploads/mieszkania/522A.jpg" xr:uid="{5DD5CC2A-E6AA-4716-A2AC-914337431C06}"/>
    <hyperlink ref="A94" r:id="rId303" display="https://krowodrzapark.pl/mieszkania/523a/" xr:uid="{AFD953C3-FD60-443B-B2CF-A4602FC76AEA}"/>
    <hyperlink ref="F94" r:id="rId304" display="https://krowodrzapark.pl/mieszkania/523a/" xr:uid="{E154E3A8-35CF-47A2-BD74-D884D90A1626}"/>
    <hyperlink ref="G94" r:id="rId305" display="https://krowodrzapark.pl/wp-content/themes/sa/uploads/mieszkania/523A.jpg" xr:uid="{93FBC0BF-B2BB-4C74-97BA-2B69C5077E1A}"/>
    <hyperlink ref="A95" r:id="rId306" display="https://krowodrzapark.pl/mieszkania/524a/" xr:uid="{19D9E1BB-658A-4DCB-BA51-6CBF04347D42}"/>
    <hyperlink ref="F95" r:id="rId307" display="https://krowodrzapark.pl/mieszkania/524a/" xr:uid="{9DB1F12D-440C-41BA-BCC3-E0DA906B3130}"/>
    <hyperlink ref="G95" r:id="rId308" display="https://krowodrzapark.pl/wp-content/themes/sa/uploads/mieszkania/524A.jpg" xr:uid="{0262D7EE-FC6E-43D4-BB00-12AB195C31A4}"/>
    <hyperlink ref="A96" r:id="rId309" display="https://krowodrzapark.pl/mieszkania/525a/" xr:uid="{9AA55213-B2B5-4345-A1D4-CE21EF0A059D}"/>
    <hyperlink ref="F96" r:id="rId310" display="https://krowodrzapark.pl/mieszkania/525a/" xr:uid="{3BA8EDB8-B985-451E-AC63-DD3C48380D4B}"/>
    <hyperlink ref="G96" r:id="rId311" display="https://krowodrzapark.pl/wp-content/themes/sa/uploads/mieszkania/525A.jpg" xr:uid="{0B6EA18D-9094-43B9-BEDD-2B43901AAD14}"/>
    <hyperlink ref="A97" r:id="rId312" display="https://krowodrzapark.pl/mieszkania/526a/" xr:uid="{EDF4EE81-2E80-4219-BEE7-106FAECD89C8}"/>
    <hyperlink ref="F97" r:id="rId313" display="https://krowodrzapark.pl/mieszkania/526a/" xr:uid="{9ABCDA2F-A48D-404F-9BAE-6E71F6B55036}"/>
    <hyperlink ref="G97" r:id="rId314" display="https://krowodrzapark.pl/wp-content/themes/sa/uploads/mieszkania/526A.jpg" xr:uid="{B8839322-815E-44DA-99AA-98879738A970}"/>
    <hyperlink ref="A98" r:id="rId315" display="https://krowodrzapark.pl/mieszkania/527a/" xr:uid="{01102E9A-7889-4DB7-B177-81F2DA7B0189}"/>
    <hyperlink ref="F98" r:id="rId316" display="https://krowodrzapark.pl/mieszkania/527a/" xr:uid="{B9E41F2B-A061-4552-80E8-0140B531BE85}"/>
    <hyperlink ref="G98" r:id="rId317" display="https://krowodrzapark.pl/wp-content/themes/sa/uploads/mieszkania/527A.jpg" xr:uid="{D5A141E2-0819-4C31-B935-964F098DE996}"/>
    <hyperlink ref="A99" r:id="rId318" display="https://krowodrzapark.pl/mieszkania/528a/" xr:uid="{2F774B8B-7892-4F22-BCB9-90DDBEF65F65}"/>
    <hyperlink ref="F99" r:id="rId319" display="https://krowodrzapark.pl/mieszkania/528a/" xr:uid="{C7F08832-1BCA-4B0A-AAA4-5F1238437268}"/>
    <hyperlink ref="G99" r:id="rId320" display="https://krowodrzapark.pl/wp-content/themes/sa/uploads/mieszkania/528A.jpg" xr:uid="{7D6DAB9E-7FC8-4B03-A46C-9EA9DC27A7C0}"/>
    <hyperlink ref="A100" r:id="rId321" display="https://krowodrzapark.pl/mieszkania/529a/" xr:uid="{C86085C2-45E5-4349-9334-F6F263CDC3F0}"/>
    <hyperlink ref="F100" r:id="rId322" display="https://krowodrzapark.pl/mieszkania/529a/" xr:uid="{8E9765C2-E468-40C3-A57C-5F1B42E447C3}"/>
    <hyperlink ref="G100" r:id="rId323" display="https://krowodrzapark.pl/wp-content/themes/sa/uploads/mieszkania/529A.jpg" xr:uid="{1D1FBC4D-432B-4F20-9513-A6BB8B8F35EC}"/>
    <hyperlink ref="A101" r:id="rId324" display="https://krowodrzapark.pl/mieszkania/530a/" xr:uid="{910F3B2F-D7D8-4149-B3D6-612A78ABF532}"/>
    <hyperlink ref="F101" r:id="rId325" display="https://krowodrzapark.pl/mieszkania/530a/" xr:uid="{BC95F98C-8160-458B-AAD3-00095B53B048}"/>
    <hyperlink ref="G101" r:id="rId326" display="https://krowodrzapark.pl/wp-content/themes/sa/uploads/mieszkania/530A.jpg" xr:uid="{1F7F12E5-0C63-44CA-AD68-36A31D0BFEBD}"/>
    <hyperlink ref="A102" r:id="rId327" display="https://krowodrzapark.pl/mieszkania/531a/" xr:uid="{9B57D2D8-975C-48E2-8607-6E59830B1D3A}"/>
    <hyperlink ref="F102" r:id="rId328" display="https://krowodrzapark.pl/mieszkania/531a/" xr:uid="{A2861558-0139-4C3C-9378-DE232CDEFA6F}"/>
    <hyperlink ref="G102" r:id="rId329" display="https://krowodrzapark.pl/wp-content/themes/sa/uploads/mieszkania/531A.jpg" xr:uid="{53954970-D4EB-4735-86C1-AF0D859BE2D2}"/>
    <hyperlink ref="A103" r:id="rId330" display="https://krowodrzapark.pl/mieszkania/532a/" xr:uid="{D601C17D-48EB-41AD-9B2E-CC17F33E6A43}"/>
    <hyperlink ref="F103" r:id="rId331" display="https://krowodrzapark.pl/mieszkania/532a/" xr:uid="{86F25DD7-1002-455F-B692-CAE114A8695E}"/>
    <hyperlink ref="G103" r:id="rId332" display="https://krowodrzapark.pl/wp-content/themes/sa/uploads/mieszkania/532A.jpg" xr:uid="{4DF15BB0-B896-46D6-8A9B-D4C880E74DF6}"/>
    <hyperlink ref="A104" r:id="rId333" display="https://krowodrzapark.pl/mieszkania/533a/" xr:uid="{57632092-1254-4FFA-ADCE-873EEF300DAC}"/>
    <hyperlink ref="F104" r:id="rId334" display="https://krowodrzapark.pl/mieszkania/533a/" xr:uid="{0FD4AF88-B0EC-4001-A4E2-41360412C9B4}"/>
    <hyperlink ref="G104" r:id="rId335" display="https://krowodrzapark.pl/wp-content/themes/sa/uploads/mieszkania/533A.jpg" xr:uid="{4F9DA875-548E-426A-AD26-5EE29CD810F0}"/>
    <hyperlink ref="A105" r:id="rId336" display="https://krowodrzapark.pl/mieszkania/534a/" xr:uid="{9456EC9B-39E4-4038-A647-271A4D34C351}"/>
    <hyperlink ref="F105" r:id="rId337" display="https://krowodrzapark.pl/mieszkania/534a/" xr:uid="{2C8A5A2F-1BB4-460D-A9FD-FE433711AFC9}"/>
    <hyperlink ref="G105" r:id="rId338" display="https://krowodrzapark.pl/wp-content/themes/sa/uploads/mieszkania/534A.jpg" xr:uid="{900553C0-4ED4-46E4-B3FD-F05B63D0F670}"/>
    <hyperlink ref="A106" r:id="rId339" display="https://krowodrzapark.pl/mieszkania/535a/" xr:uid="{32C12E7C-61D7-4459-A321-F80DE8EE6A48}"/>
    <hyperlink ref="F106" r:id="rId340" display="https://krowodrzapark.pl/mieszkania/535a/" xr:uid="{A38CAA7D-0425-437F-B831-8803D1D109B7}"/>
    <hyperlink ref="G106" r:id="rId341" display="https://krowodrzapark.pl/wp-content/themes/sa/uploads/mieszkania/535A.jpg" xr:uid="{691035FE-FB13-442E-88BC-892D8CA8B72B}"/>
    <hyperlink ref="A107" r:id="rId342" display="https://krowodrzapark.pl/mieszkania/536a/" xr:uid="{860CB0B8-3F77-483A-9606-AACDCFB62766}"/>
    <hyperlink ref="F107" r:id="rId343" display="https://krowodrzapark.pl/mieszkania/536a/" xr:uid="{C8489A1F-A148-47A0-A622-A8917892B2C0}"/>
    <hyperlink ref="G107" r:id="rId344" display="https://krowodrzapark.pl/wp-content/themes/sa/uploads/mieszkania/536A.jpg" xr:uid="{B5025943-067D-42B9-8106-9AFD7454E6C3}"/>
    <hyperlink ref="G108" r:id="rId345" display="https://krowodrzapark.pl/wp-content/themes/sa/uploads/mieszkania/537A.jpg" xr:uid="{6FD1285A-CB47-45AA-BA83-097316673419}"/>
    <hyperlink ref="A109" r:id="rId346" display="https://krowodrzapark.pl/mieszkania/538a/" xr:uid="{84980ECF-6967-4BC8-8CB6-5E1CD33E5D37}"/>
    <hyperlink ref="F109" r:id="rId347" display="https://krowodrzapark.pl/mieszkania/538a/" xr:uid="{9DEDF117-A1E6-4102-AAAD-6A1330EAC89B}"/>
    <hyperlink ref="G109" r:id="rId348" display="https://krowodrzapark.pl/wp-content/themes/sa/uploads/mieszkania/538A.jpg" xr:uid="{A75B894E-E260-43CB-8B25-7041ACF2ABFA}"/>
    <hyperlink ref="A110" r:id="rId349" display="https://krowodrzapark.pl/mieszkania/539a/" xr:uid="{E957BFB0-1394-4202-A979-53EECB51A0AB}"/>
    <hyperlink ref="F110" r:id="rId350" display="https://krowodrzapark.pl/mieszkania/539a/" xr:uid="{8A1BA720-94A4-44C4-B590-F78D09211B30}"/>
    <hyperlink ref="G110" r:id="rId351" display="https://krowodrzapark.pl/wp-content/themes/sa/uploads/mieszkania/539A.jpg" xr:uid="{A7B1A4FC-95A5-4ADD-A1C4-5990BF5B7E1C}"/>
    <hyperlink ref="A111" r:id="rId352" display="https://krowodrzapark.pl/mieszkania/614a/" xr:uid="{3434FA0E-7F27-4CC7-A5DD-B2E86543DB36}"/>
    <hyperlink ref="F111" r:id="rId353" display="https://krowodrzapark.pl/mieszkania/614a/" xr:uid="{4FBDE14A-AB40-4EC8-B4D7-FC56800F640B}"/>
    <hyperlink ref="G111" r:id="rId354" display="https://krowodrzapark.pl/wp-content/themes/sa/uploads/mieszkania/614A.jpg" xr:uid="{0DF610E5-57A8-46E7-A650-78753FBE737F}"/>
    <hyperlink ref="A112" r:id="rId355" display="https://krowodrzapark.pl/mieszkania/615a/" xr:uid="{1FABD2F9-69C1-4326-BDCC-991C6608733B}"/>
    <hyperlink ref="F112" r:id="rId356" display="https://krowodrzapark.pl/mieszkania/615a/" xr:uid="{F17DD8DD-935F-4232-887E-2460B00B28D3}"/>
    <hyperlink ref="G112" r:id="rId357" display="https://krowodrzapark.pl/wp-content/themes/sa/uploads/mieszkania/615A.jpg" xr:uid="{8B1C82AE-0C6B-4317-9B18-FB8931F70D19}"/>
    <hyperlink ref="A113" r:id="rId358" display="https://krowodrzapark.pl/mieszkania/616a/" xr:uid="{1CB6230A-1CAE-4B16-8E28-4ABE23950774}"/>
    <hyperlink ref="F113" r:id="rId359" display="https://krowodrzapark.pl/mieszkania/616a/" xr:uid="{EB3B4358-C9E8-48DF-9C0B-F388F5F3065D}"/>
    <hyperlink ref="G113" r:id="rId360" display="https://krowodrzapark.pl/wp-content/themes/sa/uploads/mieszkania/616A.jpg" xr:uid="{AEB1917B-C5C2-4BB0-80F9-91C56379BCAC}"/>
    <hyperlink ref="G114" r:id="rId361" display="https://krowodrzapark.pl/wp-content/themes/sa/uploads/mieszkania/617A.jpg" xr:uid="{5F3BF7A9-829F-4CBE-A97E-4F29A30E5333}"/>
    <hyperlink ref="G115" r:id="rId362" display="https://krowodrzapark.pl/wp-content/themes/sa/uploads/mieszkania/618A.jpg" xr:uid="{682C6AAC-04BD-40A0-A5B9-62CCAD7168FD}"/>
    <hyperlink ref="G116" r:id="rId363" display="https://krowodrzapark.pl/wp-content/themes/sa/uploads/mieszkania/619A.jpg" xr:uid="{17A7F25F-F039-453A-8EB6-2F76644A97C6}"/>
    <hyperlink ref="G117" r:id="rId364" display="https://krowodrzapark.pl/wp-content/themes/sa/uploads/mieszkania/620A.jpg" xr:uid="{07269EA6-58FA-4A2E-859B-77723BEC36CD}"/>
    <hyperlink ref="G118" r:id="rId365" display="https://krowodrzapark.pl/wp-content/themes/sa/uploads/mieszkania/621A.jpg" xr:uid="{7CB8C48A-910A-4DAE-8973-F6F4CB845B14}"/>
    <hyperlink ref="A119" r:id="rId366" display="https://krowodrzapark.pl/mieszkania/622a/" xr:uid="{C6901ADF-8B72-46EF-B1D5-29A97F449EDD}"/>
    <hyperlink ref="F119" r:id="rId367" display="https://krowodrzapark.pl/mieszkania/622a/" xr:uid="{72087936-6CB8-4B9B-93B3-6620E39E73FE}"/>
    <hyperlink ref="G119" r:id="rId368" display="https://krowodrzapark.pl/wp-content/themes/sa/uploads/mieszkania/622A.jpg" xr:uid="{D665B76A-CB1D-4AAA-BF4A-394222709D0D}"/>
    <hyperlink ref="A120" r:id="rId369" display="https://krowodrzapark.pl/mieszkania/623a/" xr:uid="{67E4A9D6-3243-4A53-B0DE-A2C73D44D74A}"/>
    <hyperlink ref="F120" r:id="rId370" display="https://krowodrzapark.pl/mieszkania/623a/" xr:uid="{A8CFB962-AAE6-4C2A-8A68-88DFDEE006F7}"/>
    <hyperlink ref="G120" r:id="rId371" display="https://krowodrzapark.pl/wp-content/themes/sa/uploads/mieszkania/623A.jpg" xr:uid="{B6B99D5D-D1D8-42F7-B7D4-1AB8721626BD}"/>
    <hyperlink ref="A121" r:id="rId372" display="https://krowodrzapark.pl/mieszkania/624a/" xr:uid="{B8731A98-A3ED-4BB2-95C1-24DF8762F7A4}"/>
    <hyperlink ref="F121" r:id="rId373" display="https://krowodrzapark.pl/mieszkania/624a/" xr:uid="{6CEE5BAC-0F88-4B5B-A4BA-B9276ED6047D}"/>
    <hyperlink ref="G121" r:id="rId374" display="https://krowodrzapark.pl/wp-content/themes/sa/uploads/mieszkania/624A.jpg" xr:uid="{096F3522-4F73-4AC0-8E6D-0791958D02AF}"/>
    <hyperlink ref="A122" r:id="rId375" display="https://krowodrzapark.pl/mieszkania/625a/" xr:uid="{63A581A1-E4E0-4519-8845-94CFA5DE360B}"/>
    <hyperlink ref="F122" r:id="rId376" display="https://krowodrzapark.pl/mieszkania/625a/" xr:uid="{ED8FBF44-369E-48D0-9E10-823C50A22138}"/>
    <hyperlink ref="G122" r:id="rId377" display="https://krowodrzapark.pl/wp-content/themes/sa/uploads/mieszkania/625A.jpg" xr:uid="{0AC18909-DC45-41A2-9372-D4213FC4D22F}"/>
    <hyperlink ref="A123" r:id="rId378" display="https://krowodrzapark.pl/mieszkania/626a/" xr:uid="{C2E673AF-9161-4848-A20E-479E44AFE271}"/>
    <hyperlink ref="F123" r:id="rId379" display="https://krowodrzapark.pl/mieszkania/626a/" xr:uid="{D7A5DE78-41D8-48A5-AF72-8EA30C63D12A}"/>
    <hyperlink ref="G123" r:id="rId380" display="https://krowodrzapark.pl/wp-content/themes/sa/uploads/mieszkania/626A.jpg" xr:uid="{43280401-3378-49B2-886E-C130B6593521}"/>
    <hyperlink ref="G124" r:id="rId381" display="https://krowodrzapark.pl/wp-content/themes/sa/uploads/mieszkania/627A.jpg" xr:uid="{47C21FBE-0757-4410-84C2-4ED59E414369}"/>
    <hyperlink ref="G125" r:id="rId382" display="https://krowodrzapark.pl/wp-content/themes/sa/uploads/mieszkania/628A.jpg" xr:uid="{9D449908-6E07-4098-A01A-97A942B2E20A}"/>
    <hyperlink ref="A126" r:id="rId383" display="https://krowodrzapark.pl/mieszkania/629a/" xr:uid="{A57C088C-69A5-4516-B417-5FE8633CEB9E}"/>
    <hyperlink ref="F126" r:id="rId384" display="https://krowodrzapark.pl/mieszkania/629a/" xr:uid="{2CBAB4D6-E183-446F-83D0-2B48A5627D80}"/>
    <hyperlink ref="G126" r:id="rId385" display="https://krowodrzapark.pl/wp-content/themes/sa/uploads/mieszkania/629A.jpg" xr:uid="{CE7499EF-B90F-4A1B-8CCA-8333E5B3E647}"/>
    <hyperlink ref="A127" r:id="rId386" display="https://krowodrzapark.pl/mieszkania/630a/" xr:uid="{0048E189-38AE-4C19-8B12-2F0FF81E6B03}"/>
    <hyperlink ref="F127" r:id="rId387" display="https://krowodrzapark.pl/mieszkania/630a/" xr:uid="{DC9847F3-47F8-4AF1-A30B-D9305562311A}"/>
    <hyperlink ref="G127" r:id="rId388" display="https://krowodrzapark.pl/wp-content/themes/sa/uploads/mieszkania/630A.jpg" xr:uid="{8348D8EE-32C7-46EE-8F1E-3EC97B2E2330}"/>
    <hyperlink ref="G128" r:id="rId389" display="https://krowodrzapark.pl/wp-content/themes/sa/uploads/mieszkania/631A.jpg" xr:uid="{A0A15102-0B6C-4B72-91B4-EC8B49782F53}"/>
    <hyperlink ref="G129" r:id="rId390" display="https://krowodrzapark.pl/wp-content/themes/sa/uploads/mieszkania/632A.jpg" xr:uid="{53B4CC01-CC28-448D-BAD0-A9F8BD755BF6}"/>
    <hyperlink ref="A130" r:id="rId391" display="https://krowodrzapark.pl/mieszkania/633a/" xr:uid="{CC98F081-6677-478D-9444-3008792D5B17}"/>
    <hyperlink ref="F130" r:id="rId392" display="https://krowodrzapark.pl/mieszkania/633a/" xr:uid="{CB4F0D40-0BDD-4D0D-916A-B556DA1F8F17}"/>
    <hyperlink ref="G130" r:id="rId393" display="https://krowodrzapark.pl/wp-content/themes/sa/uploads/mieszkania/633A.jpg" xr:uid="{504F8EA3-E3E5-4009-848C-E8A8C11625C1}"/>
    <hyperlink ref="A131" r:id="rId394" display="https://krowodrzapark.pl/mieszkania/634a/" xr:uid="{DE4313EB-6600-4A1F-8ECD-56B9F5257E85}"/>
    <hyperlink ref="F131" r:id="rId395" display="https://krowodrzapark.pl/mieszkania/634a/" xr:uid="{7D1CA735-5B30-4F38-A67B-C8AB67965F2C}"/>
    <hyperlink ref="G131" r:id="rId396" display="https://krowodrzapark.pl/wp-content/themes/sa/uploads/mieszkania/634A.jpg" xr:uid="{E4909BC7-DC64-4DE3-BA13-3CB057122176}"/>
    <hyperlink ref="A132" r:id="rId397" display="https://krowodrzapark.pl/mieszkania/713a/" xr:uid="{35FAA25A-F833-4669-81B5-E5332070EBAC}"/>
    <hyperlink ref="F132" r:id="rId398" display="https://krowodrzapark.pl/mieszkania/713a/" xr:uid="{507C8885-D20E-48DA-B314-22EBB8671A33}"/>
    <hyperlink ref="G132" r:id="rId399" display="https://krowodrzapark.pl/wp-content/themes/sa/uploads/mieszkania/713A.jpg" xr:uid="{4B1A3FD4-2658-4AB3-82F1-D5F3C1DC3362}"/>
    <hyperlink ref="A133" r:id="rId400" display="https://krowodrzapark.pl/mieszkania/714a/" xr:uid="{D118FE48-F96A-4E59-91C5-75480D4EF6FD}"/>
    <hyperlink ref="F133" r:id="rId401" display="https://krowodrzapark.pl/mieszkania/714a/" xr:uid="{A275634C-F598-416B-8F30-894F6A1A76BD}"/>
    <hyperlink ref="G133" r:id="rId402" display="https://krowodrzapark.pl/wp-content/themes/sa/uploads/mieszkania/714A.jpg" xr:uid="{BCD233D4-148B-4B4D-8FFD-EE62C20AA7AE}"/>
    <hyperlink ref="G134" r:id="rId403" display="https://krowodrzapark.pl/wp-content/themes/sa/uploads/mieszkania/715A.jpg" xr:uid="{5A148119-55A1-48B3-AA88-F2C25537EFBC}"/>
    <hyperlink ref="G135" r:id="rId404" display="https://krowodrzapark.pl/wp-content/themes/sa/uploads/mieszkania/716A.jpg" xr:uid="{6D4BE6A2-11B0-40B1-95CA-51F9E3F45C9D}"/>
    <hyperlink ref="G136" r:id="rId405" display="https://krowodrzapark.pl/wp-content/themes/sa/uploads/mieszkania/717A.jpg" xr:uid="{B2016BDE-5086-4E3E-8552-76016DCCB686}"/>
    <hyperlink ref="G137" r:id="rId406" display="https://krowodrzapark.pl/wp-content/themes/sa/uploads/mieszkania/718A.jpg" xr:uid="{834739DA-0131-4560-87AE-E976AA6EC82F}"/>
    <hyperlink ref="G138" r:id="rId407" display="https://krowodrzapark.pl/wp-content/themes/sa/uploads/mieszkania/719A.jpg" xr:uid="{E4113D4F-4BBB-4CBF-A7AA-7ABCBEB8AA77}"/>
    <hyperlink ref="A139" r:id="rId408" display="https://krowodrzapark.pl/mieszkania/720a/" xr:uid="{9739991B-F7B1-4F0E-B3E7-33BFB15A60B6}"/>
    <hyperlink ref="F139" r:id="rId409" display="https://krowodrzapark.pl/mieszkania/720a/" xr:uid="{E2893E2A-A4B4-4666-BA01-C542F1EB14C5}"/>
    <hyperlink ref="G139" r:id="rId410" display="https://krowodrzapark.pl/wp-content/themes/sa/uploads/mieszkania/720A.jpg" xr:uid="{14868A65-1EE6-4584-8EF7-61C7C0C32394}"/>
    <hyperlink ref="A140" r:id="rId411" display="https://krowodrzapark.pl/mieszkania/721a/" xr:uid="{9671CF52-6461-4F46-8B7B-513BE8F34FC2}"/>
    <hyperlink ref="F140" r:id="rId412" display="https://krowodrzapark.pl/mieszkania/721a/" xr:uid="{C89E2618-9909-4EC5-8F7F-AE77E51BD9AB}"/>
    <hyperlink ref="G140" r:id="rId413" display="https://krowodrzapark.pl/wp-content/themes/sa/uploads/mieszkania/721A.jpg" xr:uid="{DB58E26C-F06E-4093-BD6B-AB578BB159D6}"/>
    <hyperlink ref="G141" r:id="rId414" display="https://krowodrzapark.pl/wp-content/themes/sa/uploads/mieszkania/722A.jpg" xr:uid="{CFA0467E-755C-4F8F-968F-051746C43154}"/>
    <hyperlink ref="A142" r:id="rId415" display="https://krowodrzapark.pl/mieszkania/723a/" xr:uid="{83CE00DD-ED68-4E07-B93A-A24E6907D9E5}"/>
    <hyperlink ref="F142" r:id="rId416" display="https://krowodrzapark.pl/mieszkania/723a/" xr:uid="{282E17E2-9FB5-4CFA-A259-9DB841E9FA66}"/>
    <hyperlink ref="G142" r:id="rId417" display="https://krowodrzapark.pl/wp-content/themes/sa/uploads/mieszkania/723A.jpg" xr:uid="{CB6CFC76-41CD-4811-9802-29D41F2B5A14}"/>
    <hyperlink ref="G143" r:id="rId418" display="https://krowodrzapark.pl/wp-content/themes/sa/uploads/mieszkania/724A.jpg" xr:uid="{86CB8C2E-A913-4440-8233-6C19EDB4EE61}"/>
    <hyperlink ref="G144" r:id="rId419" display="https://krowodrzapark.pl/wp-content/themes/sa/uploads/mieszkania/725A.jpg" xr:uid="{EBB0FB48-CC96-4497-A1D0-5C97EA35A8E4}"/>
    <hyperlink ref="G145" r:id="rId420" display="https://krowodrzapark.pl/wp-content/themes/sa/uploads/mieszkania/726A.jpg" xr:uid="{EF9BCFC7-0688-4921-AAF7-C0370A63E489}"/>
    <hyperlink ref="A146" r:id="rId421" display="https://krowodrzapark.pl/mieszkania/727a/" xr:uid="{762DE3D1-2534-44FE-BB37-C08C5E5F5A7C}"/>
    <hyperlink ref="F146" r:id="rId422" display="https://krowodrzapark.pl/mieszkania/727a/" xr:uid="{C17DE9BA-61A0-4CC7-8F72-5D544A2BF0AA}"/>
    <hyperlink ref="G146" r:id="rId423" display="https://krowodrzapark.pl/wp-content/themes/sa/uploads/mieszkania/727A.jpg" xr:uid="{377BA38A-C994-480A-B59A-3830F19EA559}"/>
    <hyperlink ref="A147" r:id="rId424" display="https://krowodrzapark.pl/mieszkania/728a/" xr:uid="{E9742B82-D374-4BC1-B924-1166F4D1833E}"/>
    <hyperlink ref="F147" r:id="rId425" display="https://krowodrzapark.pl/mieszkania/728a/" xr:uid="{D22E051A-5A24-4A4D-B659-0126F6B80A20}"/>
    <hyperlink ref="G147" r:id="rId426" display="https://krowodrzapark.pl/wp-content/themes/sa/uploads/mieszkania/728A.jpg" xr:uid="{4085D1FE-5244-4495-9152-A53F03E38F57}"/>
    <hyperlink ref="G148" r:id="rId427" display="https://krowodrzapark.pl/wp-content/themes/sa/uploads/mieszkania/729A.jpg" xr:uid="{A067B0A7-2A4D-4C1B-A75A-83F0C5D18293}"/>
    <hyperlink ref="G149" r:id="rId428" display="https://krowodrzapark.pl/wp-content/themes/sa/uploads/mieszkania/730A.jpg" xr:uid="{01050E7B-4A40-4980-929E-9FE3BEE969C7}"/>
    <hyperlink ref="A150" r:id="rId429" display="https://krowodrzapark.pl/mieszkania/731a/" xr:uid="{E7F4CCA4-76E7-400B-A0B6-40F6D4CA8C75}"/>
    <hyperlink ref="F150" r:id="rId430" display="https://krowodrzapark.pl/mieszkania/731a/" xr:uid="{DD2C610A-F3A9-4C69-BEF0-7A428D60FDB5}"/>
    <hyperlink ref="G150" r:id="rId431" display="https://krowodrzapark.pl/wp-content/themes/sa/uploads/mieszkania/731A.jpg" xr:uid="{B8CFB113-97E4-4FB6-A234-88159708B42E}"/>
    <hyperlink ref="A151" r:id="rId432" display="https://krowodrzapark.pl/mieszkania/732a/" xr:uid="{FF9278BB-F49B-42D2-AF2B-3885883438CC}"/>
    <hyperlink ref="F151" r:id="rId433" display="https://krowodrzapark.pl/mieszkania/732a/" xr:uid="{6ACBE143-DDC8-416C-A584-66BC00E630DE}"/>
    <hyperlink ref="G151" r:id="rId434" display="https://krowodrzapark.pl/wp-content/themes/sa/uploads/mieszkania/732A.jpg" xr:uid="{31AB5FB8-CC5E-45CC-A187-0804C25E3328}"/>
    <hyperlink ref="A152" r:id="rId435" display="https://krowodrzapark.pl/mieszkania/813a/" xr:uid="{98160710-3505-404B-A520-2F5E8B5E9F11}"/>
    <hyperlink ref="F152" r:id="rId436" display="https://krowodrzapark.pl/mieszkania/813a/" xr:uid="{3384D717-62A3-413F-93E2-6628E4C3A6E0}"/>
    <hyperlink ref="G152" r:id="rId437" display="https://krowodrzapark.pl/wp-content/themes/sa/uploads/mieszkania/813A.jpg" xr:uid="{0E47B7ED-57D4-41B9-AB84-0A6931FE8439}"/>
    <hyperlink ref="A153" r:id="rId438" display="https://krowodrzapark.pl/mieszkania/814a/" xr:uid="{31A481BF-C54D-48A7-B284-FA03974E0C79}"/>
    <hyperlink ref="F153" r:id="rId439" display="https://krowodrzapark.pl/mieszkania/814a/" xr:uid="{656C5D6B-92D4-4787-8BA6-2EB09D80F127}"/>
    <hyperlink ref="G153" r:id="rId440" display="https://krowodrzapark.pl/wp-content/themes/sa/uploads/mieszkania/814A.jpg" xr:uid="{D59419F3-A27C-4128-8276-5C48D08E5467}"/>
    <hyperlink ref="A154" r:id="rId441" display="https://krowodrzapark.pl/mieszkania/815a/" xr:uid="{A38F92E4-8DF3-4CA3-884B-7DC5AAD3548C}"/>
    <hyperlink ref="F154" r:id="rId442" display="https://krowodrzapark.pl/mieszkania/815a/" xr:uid="{B278298E-14A7-46BF-A3B5-A173EEB1A45B}"/>
    <hyperlink ref="G154" r:id="rId443" display="https://krowodrzapark.pl/wp-content/themes/sa/uploads/mieszkania/815A.jpg" xr:uid="{FBF13614-A604-4A78-A321-859E5211F735}"/>
    <hyperlink ref="G155" r:id="rId444" display="https://krowodrzapark.pl/wp-content/themes/sa/uploads/mieszkania/816A.jpg" xr:uid="{6696C795-4038-4A2F-8992-8031427C41C9}"/>
    <hyperlink ref="A156" r:id="rId445" display="https://krowodrzapark.pl/mieszkania/817a/" xr:uid="{0B9118A6-5957-4DC8-B40B-1A2322E692CE}"/>
    <hyperlink ref="F156" r:id="rId446" display="https://krowodrzapark.pl/mieszkania/817a/" xr:uid="{6F7271D3-C282-4402-8297-3057CAAFFE93}"/>
    <hyperlink ref="G156" r:id="rId447" display="https://krowodrzapark.pl/wp-content/themes/sa/uploads/mieszkania/817A.jpg" xr:uid="{03923FD2-4223-498C-851A-56CD34D2D67A}"/>
    <hyperlink ref="G157" r:id="rId448" display="https://krowodrzapark.pl/wp-content/themes/sa/uploads/mieszkania/818A.jpg" xr:uid="{5D993F2A-9E7C-46F6-9E30-AB1F5710D8A8}"/>
    <hyperlink ref="G158" r:id="rId449" display="https://krowodrzapark.pl/wp-content/themes/sa/uploads/mieszkania/819A.jpg" xr:uid="{40AAE1B9-F0CF-44A8-BB14-40BFEB2AA08A}"/>
    <hyperlink ref="A159" r:id="rId450" display="https://krowodrzapark.pl/mieszkania/820a/" xr:uid="{708A1234-0579-49C7-BAB9-188816FC71F5}"/>
    <hyperlink ref="F159" r:id="rId451" display="https://krowodrzapark.pl/mieszkania/820a/" xr:uid="{182ED93A-62C7-4CC6-B590-15776388C25C}"/>
    <hyperlink ref="G159" r:id="rId452" display="https://krowodrzapark.pl/wp-content/themes/sa/uploads/mieszkania/820A.jpg" xr:uid="{9957BD55-1DFA-4865-8E2A-20FEEB701852}"/>
    <hyperlink ref="G160" r:id="rId453" display="https://krowodrzapark.pl/wp-content/themes/sa/uploads/mieszkania/821A.jpg" xr:uid="{F8A438D4-BE9A-4001-9A18-4E42728043F5}"/>
    <hyperlink ref="A161" r:id="rId454" display="https://krowodrzapark.pl/mieszkania/822a/" xr:uid="{F8257D79-9931-43F3-8A72-F1C8019E36AA}"/>
    <hyperlink ref="F161" r:id="rId455" display="https://krowodrzapark.pl/mieszkania/822a/" xr:uid="{35A2E7D6-99D5-4673-ABE8-730C61E87147}"/>
    <hyperlink ref="G161" r:id="rId456" display="https://krowodrzapark.pl/wp-content/themes/sa/uploads/mieszkania/822A.jpg" xr:uid="{EC52102C-30A4-4734-AED8-192749889BEF}"/>
    <hyperlink ref="A162" r:id="rId457" display="https://krowodrzapark.pl/mieszkania/823a/" xr:uid="{78D26E09-9844-4D04-B1CA-68F7523C319F}"/>
    <hyperlink ref="F162" r:id="rId458" display="https://krowodrzapark.pl/mieszkania/823a/" xr:uid="{E882DCA6-994C-4A11-8745-46F11F95BFB5}"/>
    <hyperlink ref="G162" r:id="rId459" display="https://krowodrzapark.pl/wp-content/themes/sa/uploads/mieszkania/823A.jpg" xr:uid="{9C5EC158-2980-4B53-BF45-937767D8F414}"/>
    <hyperlink ref="A163" r:id="rId460" display="https://krowodrzapark.pl/mieszkania/824a/" xr:uid="{E8A72424-15A7-45C7-848C-B72BD68672F8}"/>
    <hyperlink ref="F163" r:id="rId461" display="https://krowodrzapark.pl/mieszkania/824a/" xr:uid="{3BF8FA71-54D1-46CA-98A7-CB7654B5C295}"/>
    <hyperlink ref="G163" r:id="rId462" display="https://krowodrzapark.pl/wp-content/themes/sa/uploads/mieszkania/824A.jpg" xr:uid="{394CD9BD-673B-430B-872D-7ED303414119}"/>
    <hyperlink ref="G164" r:id="rId463" display="https://krowodrzapark.pl/wp-content/themes/sa/uploads/mieszkania/825A.jpg" xr:uid="{BA67A735-FB95-42EA-B4A2-98D871462E14}"/>
    <hyperlink ref="A165" r:id="rId464" display="https://krowodrzapark.pl/mieszkania/826a/" xr:uid="{B8A402E9-822E-464F-9F7A-B951CBA2C5F3}"/>
    <hyperlink ref="F165" r:id="rId465" display="https://krowodrzapark.pl/mieszkania/826a/" xr:uid="{89B710E4-1564-434B-B2AA-2F550FB76952}"/>
    <hyperlink ref="G165" r:id="rId466" display="https://krowodrzapark.pl/wp-content/themes/sa/uploads/mieszkania/826A.jpg" xr:uid="{1B2C4651-BA06-4424-887D-EFCB9D9DB82B}"/>
    <hyperlink ref="A166" r:id="rId467" display="https://krowodrzapark.pl/mieszkania/827a/" xr:uid="{E66C07CE-2CCE-4E7D-BFC9-F606D71826B4}"/>
    <hyperlink ref="F166" r:id="rId468" display="https://krowodrzapark.pl/mieszkania/827a/" xr:uid="{DA37A120-8BA5-4B5E-9D99-C908AE5E2BC8}"/>
    <hyperlink ref="G166" r:id="rId469" display="https://krowodrzapark.pl/wp-content/themes/sa/uploads/mieszkania/827A.jpg" xr:uid="{788C0CD8-ED20-4A3A-901C-6B653D9471D4}"/>
    <hyperlink ref="A167" r:id="rId470" display="https://krowodrzapark.pl/mieszkania/828a/" xr:uid="{06CF6392-AE60-4F89-8A04-18A472B41072}"/>
    <hyperlink ref="F167" r:id="rId471" display="https://krowodrzapark.pl/mieszkania/828a/" xr:uid="{C7751AEB-EA49-4B87-9004-08C0C52A92F1}"/>
    <hyperlink ref="G167" r:id="rId472" display="https://krowodrzapark.pl/wp-content/themes/sa/uploads/mieszkania/828A.jpg" xr:uid="{9CF6E4BF-7DFC-47C5-A5AD-DF914F1A27A5}"/>
    <hyperlink ref="A168" r:id="rId473" display="https://krowodrzapark.pl/mieszkania/829a/" xr:uid="{51169913-8DD7-4796-8C47-E191F3109C5C}"/>
    <hyperlink ref="F168" r:id="rId474" display="https://krowodrzapark.pl/mieszkania/829a/" xr:uid="{455611A9-0DDE-4405-B867-B7F8A8D38C3D}"/>
    <hyperlink ref="G168" r:id="rId475" display="https://krowodrzapark.pl/wp-content/themes/sa/uploads/mieszkania/829A.jpg" xr:uid="{39BD88EF-862B-4E02-B6BC-81D52648EAE2}"/>
    <hyperlink ref="A171" r:id="rId476" display="https://krowodrzapark.pl/mieszkania/101b/" xr:uid="{DC7BB877-AB05-4F66-B778-C5C97482E1D0}"/>
    <hyperlink ref="F171" r:id="rId477" display="https://krowodrzapark.pl/mieszkania/101b/" xr:uid="{F2219B7E-E2E2-45DE-A246-482E3FE04DE6}"/>
    <hyperlink ref="G171" r:id="rId478" display="https://krowodrzapark.pl/wp-content/themes/sa/uploads/mieszkania/101B.jpg" xr:uid="{9F39A151-3059-46ED-80EB-251E49894A21}"/>
    <hyperlink ref="H171" r:id="rId479" display="https://krowodrzapark.pl/wp-content/themes/sa/uploads/mieszkania/103B_bok_1.jpg" xr:uid="{0FC29413-7F22-4236-B5FE-0566961A7A6B}"/>
    <hyperlink ref="A172" r:id="rId480" display="https://krowodrzapark.pl/mieszkania/102b/" xr:uid="{1769E681-C610-4E33-BFD8-4DF7E1F06AA5}"/>
    <hyperlink ref="F172" r:id="rId481" display="https://krowodrzapark.pl/mieszkania/102b/" xr:uid="{37B752F8-DAAF-4CCC-AD03-FA899CB7A2E6}"/>
    <hyperlink ref="G172" r:id="rId482" display="https://krowodrzapark.pl/wp-content/themes/sa/uploads/mieszkania/102B.jpg" xr:uid="{AF0D6F1D-10F2-4837-8F91-F5EC757015D8}"/>
    <hyperlink ref="H172" r:id="rId483" display="https://krowodrzapark.pl/wp-content/themes/sa/uploads/mieszkania/103B_bok_1.jpg" xr:uid="{C3CC3064-2CD8-440F-A25E-D95860D8B9C8}"/>
    <hyperlink ref="A173" r:id="rId484" display="https://krowodrzapark.pl/mieszkania/103b/" xr:uid="{4BCB7166-3CEF-4CD1-9F59-56694D9EBA97}"/>
    <hyperlink ref="F173" r:id="rId485" display="https://krowodrzapark.pl/mieszkania/103b/" xr:uid="{F018217D-EA7A-4F16-9BAF-CEBEF5D56B8E}"/>
    <hyperlink ref="G173" r:id="rId486" display="https://krowodrzapark.pl/wp-content/themes/sa/uploads/mieszkania/103B.jpg" xr:uid="{8BC0AA6C-E67A-4A1E-9993-D593062B12B2}"/>
    <hyperlink ref="H173" r:id="rId487" display="https://krowodrzapark.pl/wp-content/themes/sa/uploads/mieszkania/103B_bok_1.jpg" xr:uid="{DCD5283B-2BB8-43F7-9111-A03EFAB7001B}"/>
    <hyperlink ref="A174" r:id="rId488" display="https://krowodrzapark.pl/mieszkania/104b/" xr:uid="{7BA33579-AC21-4416-ADE4-F16667A3D085}"/>
    <hyperlink ref="F174" r:id="rId489" display="https://krowodrzapark.pl/mieszkania/104b/" xr:uid="{62ADD009-F545-4A88-9268-659866E3E282}"/>
    <hyperlink ref="G174" r:id="rId490" display="https://krowodrzapark.pl/wp-content/themes/sa/uploads/mieszkania/104B.jpg" xr:uid="{0EC4EDFE-1D16-460C-9B4A-B9A586AF7ACA}"/>
    <hyperlink ref="H174" r:id="rId491" display="https://krowodrzapark.pl/wp-content/themes/sa/uploads/mieszkania/103B_bok_1.jpg" xr:uid="{374A7FE9-D4E4-4AAD-9AD2-293C3D200E1A}"/>
    <hyperlink ref="A175" r:id="rId492" display="https://krowodrzapark.pl/mieszkania/105b/" xr:uid="{EAB0EDA2-7C60-4D57-B5EF-C3AF50187EC2}"/>
    <hyperlink ref="F175" r:id="rId493" display="https://krowodrzapark.pl/mieszkania/105b/" xr:uid="{C7FBF057-F6C6-49D3-8A04-E15B1004851E}"/>
    <hyperlink ref="G175" r:id="rId494" display="https://krowodrzapark.pl/wp-content/themes/sa/uploads/mieszkania/105B.jpg" xr:uid="{014A5FB2-BF3A-4E3C-816C-1EC926E4769D}"/>
    <hyperlink ref="H175" r:id="rId495" display="https://krowodrzapark.pl/wp-content/themes/sa/uploads/mieszkania/103B_bok_1.jpg" xr:uid="{215C307A-3F7D-4CB3-A1FD-094F442395A2}"/>
    <hyperlink ref="A176" r:id="rId496" display="https://krowodrzapark.pl/mieszkania/106b/" xr:uid="{DE669779-F4E5-44C6-A828-ED0DEE1A402C}"/>
    <hyperlink ref="F176" r:id="rId497" display="https://krowodrzapark.pl/mieszkania/106b/" xr:uid="{19B915B0-0F60-4F56-B04F-EE0671F1E8C7}"/>
    <hyperlink ref="G176" r:id="rId498" display="https://krowodrzapark.pl/wp-content/themes/sa/uploads/mieszkania/106B.jpg" xr:uid="{946A0963-E8DD-4799-9903-0D4913205429}"/>
    <hyperlink ref="H176" r:id="rId499" display="https://krowodrzapark.pl/wp-content/themes/sa/uploads/mieszkania/103B_bok_1.jpg" xr:uid="{EA11510F-DB2E-4E15-A74C-874A40EDC790}"/>
    <hyperlink ref="A177" r:id="rId500" display="https://krowodrzapark.pl/mieszkania/107b/" xr:uid="{A18BBC50-8B98-4931-8DBB-936C4AE8F8D2}"/>
    <hyperlink ref="F177" r:id="rId501" display="https://krowodrzapark.pl/mieszkania/107b/" xr:uid="{011F1F43-D9CE-4E54-A480-DB30CAB3B420}"/>
    <hyperlink ref="G177" r:id="rId502" display="https://krowodrzapark.pl/wp-content/themes/sa/uploads/mieszkania/107B.jpg" xr:uid="{321FAEEE-3F6C-4E2D-834E-099D64FE88CF}"/>
    <hyperlink ref="H177" r:id="rId503" display="https://krowodrzapark.pl/wp-content/themes/sa/uploads/mieszkania/103B_bok_1.jpg" xr:uid="{0F1333D7-6071-462D-84D7-F5021DAFA7AF}"/>
    <hyperlink ref="A178" r:id="rId504" display="https://krowodrzapark.pl/mieszkania/108b/" xr:uid="{2078AA17-CCC7-454A-A91D-13DF31EF6CED}"/>
    <hyperlink ref="F178" r:id="rId505" display="https://krowodrzapark.pl/mieszkania/108b/" xr:uid="{7C8A238A-E232-4949-84C1-7AFEF70D3B4A}"/>
    <hyperlink ref="G178" r:id="rId506" display="https://krowodrzapark.pl/wp-content/themes/sa/uploads/mieszkania/108B.jpg" xr:uid="{C90E26C6-238E-4766-9621-5148E8EA25F5}"/>
    <hyperlink ref="H178" r:id="rId507" display="https://krowodrzapark.pl/wp-content/themes/sa/uploads/mieszkania/103B_bok_1.jpg" xr:uid="{9AE4389F-5A86-4BE6-98E6-83FEED25136F}"/>
    <hyperlink ref="A179" r:id="rId508" display="https://krowodrzapark.pl/mieszkania/109b/" xr:uid="{5035EEC1-5C0C-4AA3-BF7A-875D92AA9176}"/>
    <hyperlink ref="F179" r:id="rId509" display="https://krowodrzapark.pl/mieszkania/109b/" xr:uid="{DE68942B-2E38-4DF8-9FC8-ACD9C62E6BFE}"/>
    <hyperlink ref="G179" r:id="rId510" display="https://krowodrzapark.pl/wp-content/themes/sa/uploads/mieszkania/109B.jpg" xr:uid="{6B9439D7-9B91-47BF-9A60-645D0ADEEE65}"/>
    <hyperlink ref="H179" r:id="rId511" display="https://krowodrzapark.pl/wp-content/themes/sa/uploads/mieszkania/103B_bok_1.jpg" xr:uid="{A2E0E48E-A55F-4BFA-B969-47562AA0D3F3}"/>
    <hyperlink ref="A180" r:id="rId512" display="https://krowodrzapark.pl/mieszkania/110b/" xr:uid="{C4701A46-C13F-498C-A8BA-57B94C6199DD}"/>
    <hyperlink ref="F180" r:id="rId513" display="https://krowodrzapark.pl/mieszkania/110b/" xr:uid="{74343F7A-A430-4204-993D-D8C11B87FE78}"/>
    <hyperlink ref="G180" r:id="rId514" display="https://krowodrzapark.pl/wp-content/themes/sa/uploads/mieszkania/110B.jpg" xr:uid="{B2D084E1-055E-4066-9328-E0EC07EB5124}"/>
    <hyperlink ref="H180" r:id="rId515" display="https://krowodrzapark.pl/wp-content/themes/sa/uploads/mieszkania/103B_bok_1.jpg" xr:uid="{89B5BEDA-0E55-48B8-A88C-0BE6F951151B}"/>
    <hyperlink ref="A181" r:id="rId516" display="https://krowodrzapark.pl/mieszkania/201b/" xr:uid="{F4EC22AD-FD13-425B-BA9F-C52E72A4DF2B}"/>
    <hyperlink ref="F181" r:id="rId517" display="https://krowodrzapark.pl/mieszkania/201b/" xr:uid="{73A4420F-9D1C-4800-A15E-C82FB9D4AE63}"/>
    <hyperlink ref="G181" r:id="rId518" display="https://krowodrzapark.pl/wp-content/themes/sa/uploads/mieszkania/201B.jpg" xr:uid="{C7D37F3F-2312-4A50-BC49-61100E9BB237}"/>
    <hyperlink ref="A182" r:id="rId519" display="https://krowodrzapark.pl/mieszkania/202b/" xr:uid="{B2800889-B919-4B05-8A55-C2FB430181F0}"/>
    <hyperlink ref="F182" r:id="rId520" display="https://krowodrzapark.pl/mieszkania/202b/" xr:uid="{F13D70D2-5BD4-4AA1-A5EF-EF4B249B0C5B}"/>
    <hyperlink ref="G182" r:id="rId521" display="https://krowodrzapark.pl/wp-content/themes/sa/uploads/mieszkania/202B.jpg" xr:uid="{103112FE-DBE9-4DAC-A8FC-8A52EE08D63E}"/>
    <hyperlink ref="H182" r:id="rId522" display="https://krowodrzapark.pl/wp-content/themes/sa/uploads/mieszkania/202B_bok1.jpg" xr:uid="{B29593D9-1357-4607-940B-2ED6B2B23C75}"/>
    <hyperlink ref="G183" r:id="rId523" display="https://krowodrzapark.pl/wp-content/themes/sa/uploads/mieszkania/203B.jpg" xr:uid="{8A6E0727-6DD9-4CE9-8332-49B82A3B1295}"/>
    <hyperlink ref="H183" r:id="rId524" display="https://krowodrzapark.pl/wp-content/themes/sa/uploads/mieszkania/203B_top.jpg" xr:uid="{75E8EA96-DB1C-4CA9-B551-43087D406217}"/>
    <hyperlink ref="A184" r:id="rId525" display="https://krowodrzapark.pl/mieszkania/204b/" xr:uid="{63543006-962A-477E-A064-FA990F7D1EA0}"/>
    <hyperlink ref="F184" r:id="rId526" display="https://krowodrzapark.pl/mieszkania/204b/" xr:uid="{0AD2F0EE-E71C-45E0-A80D-55BF0F615BEB}"/>
    <hyperlink ref="G184" r:id="rId527" display="https://krowodrzapark.pl/wp-content/themes/sa/uploads/mieszkania/204B.jpg" xr:uid="{41765CC0-3CCD-4FA3-91BE-CF5777D82125}"/>
    <hyperlink ref="H184" r:id="rId528" display="https://krowodrzapark.pl/wp-content/themes/sa/uploads/mieszkania/204B_top.jpg" xr:uid="{D2786D6A-592C-49BA-8C92-CFEF1A6FCE50}"/>
    <hyperlink ref="A185" r:id="rId529" display="https://krowodrzapark.pl/mieszkania/205b/" xr:uid="{A236886F-17C3-4261-9AAB-5F464882E237}"/>
    <hyperlink ref="F185" r:id="rId530" display="https://krowodrzapark.pl/mieszkania/205b/" xr:uid="{AB7A20CD-37B5-41BA-83E1-4B6138477F23}"/>
    <hyperlink ref="G185" r:id="rId531" display="https://krowodrzapark.pl/wp-content/themes/sa/uploads/mieszkania/205B.jpg" xr:uid="{8264C838-3CB4-4428-8810-417F3300B54F}"/>
    <hyperlink ref="H185" r:id="rId532" display="https://krowodrzapark.pl/wp-content/themes/sa/uploads/mieszkania/206B_bok1.jpg" xr:uid="{42ADAA3B-AA8D-4BE2-B0B3-AC56100AE7F0}"/>
    <hyperlink ref="A186" r:id="rId533" display="https://krowodrzapark.pl/mieszkania/206b/" xr:uid="{8BA60DAB-7FD3-494D-A76E-348B7F5B3352}"/>
    <hyperlink ref="F186" r:id="rId534" display="https://krowodrzapark.pl/mieszkania/206b/" xr:uid="{0A4A4561-E171-4B40-A808-DC91FD8BF18E}"/>
    <hyperlink ref="G186" r:id="rId535" display="https://krowodrzapark.pl/wp-content/themes/sa/uploads/mieszkania/206B.jpg" xr:uid="{2DE8DA2C-7F38-413D-ACB3-19F7BA610A64}"/>
    <hyperlink ref="H186" r:id="rId536" display="https://krowodrzapark.pl/wp-content/themes/sa/uploads/mieszkania/206B_top.jpg" xr:uid="{F7472562-73C4-4F62-92A2-F541D4E0C9F2}"/>
    <hyperlink ref="A187" r:id="rId537" display="https://krowodrzapark.pl/mieszkania/207b/" xr:uid="{3E221E10-3EBD-470F-ACEB-00220ADDED77}"/>
    <hyperlink ref="F187" r:id="rId538" display="https://krowodrzapark.pl/mieszkania/207b/" xr:uid="{7DA76262-2FCB-4357-BFEF-9A7C05FA767E}"/>
    <hyperlink ref="G187" r:id="rId539" display="https://krowodrzapark.pl/wp-content/themes/sa/uploads/mieszkania/207B.jpg" xr:uid="{F9E68D61-ACEC-43D1-8B25-97AE969772D9}"/>
    <hyperlink ref="H187" r:id="rId540" display="https://krowodrzapark.pl/wp-content/themes/sa/uploads/mieszkania/107B_top.jpg" xr:uid="{0206E3D1-0CCA-4C5D-AD0B-4365CE9C96D3}"/>
    <hyperlink ref="A188" r:id="rId541" display="https://krowodrzapark.pl/mieszkania/208b/" xr:uid="{7203B690-F35F-48A0-9FA0-908284B0015B}"/>
    <hyperlink ref="F188" r:id="rId542" display="https://krowodrzapark.pl/mieszkania/208b/" xr:uid="{F1714BEB-53C1-41A4-BF92-3F8E08E48F25}"/>
    <hyperlink ref="G188" r:id="rId543" display="https://krowodrzapark.pl/wp-content/themes/sa/uploads/mieszkania/208B.jpg" xr:uid="{A44B17B9-D20F-4079-9E62-B95C37F34B25}"/>
    <hyperlink ref="H188" r:id="rId544" display="https://krowodrzapark.pl/wp-content/themes/sa/uploads/mieszkania/104B_top.jpg" xr:uid="{3305ABAE-EC51-4DF5-90D9-6F1CE1DA03C7}"/>
    <hyperlink ref="A189" r:id="rId545" display="https://krowodrzapark.pl/mieszkania/209b/" xr:uid="{2FC096D0-F375-47A1-B937-867C058CD8D4}"/>
    <hyperlink ref="F189" r:id="rId546" display="https://krowodrzapark.pl/mieszkania/209b/" xr:uid="{95842F30-C8A2-424E-A68E-F0AD2BAD7D4A}"/>
    <hyperlink ref="G189" r:id="rId547" display="https://krowodrzapark.pl/wp-content/themes/sa/uploads/mieszkania/209B.jpg" xr:uid="{C6D9BB38-85FE-48CE-B15C-C0EEF88A59BD}"/>
    <hyperlink ref="H189" r:id="rId548" display="https://krowodrzapark.pl/wp-content/themes/sa/uploads/mieszkania/209B_top.jpg" xr:uid="{72F9F8FA-9AC3-4F07-B077-19AB0D365AFC}"/>
    <hyperlink ref="A190" r:id="rId549" display="https://krowodrzapark.pl/mieszkania/210b/" xr:uid="{6F395027-3674-4AA5-B68B-B573F5A9FB6E}"/>
    <hyperlink ref="F190" r:id="rId550" display="https://krowodrzapark.pl/mieszkania/210b/" xr:uid="{EB11D124-5726-4300-A465-233F8D89001E}"/>
    <hyperlink ref="G190" r:id="rId551" display="https://krowodrzapark.pl/wp-content/themes/sa/uploads/mieszkania/210B.jpg" xr:uid="{AD6F5250-8E9F-4662-8204-E21227127C55}"/>
    <hyperlink ref="A191" r:id="rId552" display="https://krowodrzapark.pl/mieszkania/211b/" xr:uid="{3F662C4A-061B-43F3-822D-113954492238}"/>
    <hyperlink ref="F191" r:id="rId553" display="https://krowodrzapark.pl/mieszkania/211b/" xr:uid="{7B8C7B9D-0748-4FEC-8EB6-A1308F682CBD}"/>
    <hyperlink ref="G191" r:id="rId554" display="https://krowodrzapark.pl/wp-content/themes/sa/uploads/mieszkania/211B.jpg" xr:uid="{E25C5064-D283-484E-8F93-968EF73E438F}"/>
    <hyperlink ref="A192" r:id="rId555" display="https://krowodrzapark.pl/mieszkania/212b/" xr:uid="{F1A32E09-3365-404A-AB76-FA562843E6E4}"/>
    <hyperlink ref="F192" r:id="rId556" display="https://krowodrzapark.pl/mieszkania/212b/" xr:uid="{9CFF0B92-AE56-4051-9FEB-9945A3379DF7}"/>
    <hyperlink ref="G192" r:id="rId557" display="https://krowodrzapark.pl/wp-content/themes/sa/uploads/mieszkania/212B.jpg" xr:uid="{152AD6BF-A564-40CD-AE10-E86C21558525}"/>
    <hyperlink ref="H192" r:id="rId558" display="https://krowodrzapark.pl/wp-content/themes/sa/uploads/mieszkania/211B_bok2.jpg" xr:uid="{53F6B294-1656-458F-860B-7B4F3EBB6507}"/>
    <hyperlink ref="A193" r:id="rId559" display="https://krowodrzapark.pl/mieszkania/213b/" xr:uid="{C8A8B16C-FF0D-4D74-A494-540B5E4844E8}"/>
    <hyperlink ref="F193" r:id="rId560" display="https://krowodrzapark.pl/mieszkania/213b/" xr:uid="{DEC4611B-D095-4CC9-8E81-36154240D350}"/>
    <hyperlink ref="G193" r:id="rId561" display="https://krowodrzapark.pl/wp-content/themes/sa/uploads/mieszkania/213B.jpg" xr:uid="{01F752D7-A073-432C-92AE-CB7E8099E76C}"/>
    <hyperlink ref="H193" r:id="rId562" display="https://krowodrzapark.pl/wp-content/themes/sa/uploads/mieszkania/211B_bok1.jpg" xr:uid="{6920052D-A4FA-4061-9759-A92C14B74219}"/>
    <hyperlink ref="A194" r:id="rId563" display="https://krowodrzapark.pl/mieszkania/214b/" xr:uid="{A8AAEC16-3237-4BF0-8715-AA239F60047D}"/>
    <hyperlink ref="F194" r:id="rId564" display="https://krowodrzapark.pl/mieszkania/214b/" xr:uid="{E8B7CCB8-6EB4-4994-BC3E-5A8CD99EE005}"/>
    <hyperlink ref="G194" r:id="rId565" display="https://krowodrzapark.pl/wp-content/themes/sa/uploads/mieszkania/214B.jpg" xr:uid="{B8A9871C-2587-483C-B0EB-133EC1B03E95}"/>
    <hyperlink ref="H194" r:id="rId566" display="https://krowodrzapark.pl/wp-content/themes/sa/uploads/mieszkania/211B_top.jpg" xr:uid="{EF7AB98D-F52D-4B2A-A9F3-BC15A6C94453}"/>
    <hyperlink ref="A195" r:id="rId567" display="https://krowodrzapark.pl/mieszkania/215b/" xr:uid="{3DE59572-8B18-498C-A273-8D95B3D61E3C}"/>
    <hyperlink ref="F195" r:id="rId568" display="https://krowodrzapark.pl/mieszkania/215b/" xr:uid="{94361439-7DC3-4739-A81C-5A30E6C77F9F}"/>
    <hyperlink ref="G195" r:id="rId569" display="https://krowodrzapark.pl/wp-content/themes/sa/uploads/mieszkania/215B.jpg" xr:uid="{F30E25CA-55F9-4847-A79A-AC93F80EFE69}"/>
    <hyperlink ref="H195" r:id="rId570" display="https://krowodrzapark.pl/wp-content/themes/sa/uploads/mieszkania/211B_top.jpg" xr:uid="{4784A59D-377F-4346-BD6B-AC1C4808066C}"/>
    <hyperlink ref="A196" r:id="rId571" display="https://krowodrzapark.pl/mieszkania/216b/" xr:uid="{5892DDF3-070E-4956-98B3-87AEFA0CBCAE}"/>
    <hyperlink ref="F196" r:id="rId572" display="https://krowodrzapark.pl/mieszkania/216b/" xr:uid="{F3DF9A92-005B-4646-A214-44B661E44096}"/>
    <hyperlink ref="G196" r:id="rId573" display="https://krowodrzapark.pl/wp-content/themes/sa/uploads/mieszkania/216B.jpg" xr:uid="{7C0BAD04-69A9-41E9-87A1-F70D574CB4CD}"/>
    <hyperlink ref="H196" r:id="rId574" display="https://krowodrzapark.pl/wp-content/themes/sa/uploads/mieszkania/216B_top.jpg" xr:uid="{35527A9A-CEA9-4C50-AD7B-C85D0E075847}"/>
    <hyperlink ref="G197" r:id="rId575" display="https://krowodrzapark.pl/wp-content/themes/sa/uploads/mieszkania/217B.jpg" xr:uid="{11087791-4D88-489A-BCD3-734E942A7216}"/>
    <hyperlink ref="H197" r:id="rId576" display="https://krowodrzapark.pl/wp-content/themes/sa/uploads/mieszkania/216B_top.jpg" xr:uid="{8CCD69F7-34D4-4F59-A547-01AB0F95B102}"/>
    <hyperlink ref="A198" r:id="rId577" display="https://krowodrzapark.pl/mieszkania/218b/" xr:uid="{F2040D49-570D-4393-8A85-8F25027353DC}"/>
    <hyperlink ref="F198" r:id="rId578" display="https://krowodrzapark.pl/mieszkania/218b/" xr:uid="{8ED9B305-AB79-4D45-AA15-7E07BED2E1A7}"/>
    <hyperlink ref="G198" r:id="rId579" display="https://krowodrzapark.pl/wp-content/themes/sa/uploads/mieszkania/218B.jpg" xr:uid="{10B80E51-F51A-43E8-AC4C-AA8F1B024078}"/>
    <hyperlink ref="A199" r:id="rId580" display="https://krowodrzapark.pl/mieszkania/219b/" xr:uid="{8DC001F9-9207-4BBE-8BAA-7A43A2C6D18B}"/>
    <hyperlink ref="F199" r:id="rId581" display="https://krowodrzapark.pl/mieszkania/219b/" xr:uid="{FD5A3F38-4F0E-4B21-B4BE-C3EC0510F29C}"/>
    <hyperlink ref="G199" r:id="rId582" display="https://krowodrzapark.pl/wp-content/themes/sa/uploads/mieszkania/219B.jpg" xr:uid="{F4D52FA0-1376-4CED-BBC8-E95B7BC716C4}"/>
    <hyperlink ref="H199" r:id="rId583" display="https://krowodrzapark.pl/wp-content/themes/sa/uploads/mieszkania/216B_top.jpg" xr:uid="{429021C2-4153-49AB-A766-92689853533B}"/>
    <hyperlink ref="A200" r:id="rId584" display="https://krowodrzapark.pl/mieszkania/220b/" xr:uid="{63B59BE1-FB63-4343-86A8-E72A41C5B773}"/>
    <hyperlink ref="F200" r:id="rId585" display="https://krowodrzapark.pl/mieszkania/220b/" xr:uid="{866A975D-1380-4483-B875-761B3CBDAFDC}"/>
    <hyperlink ref="G200" r:id="rId586" display="https://krowodrzapark.pl/wp-content/themes/sa/uploads/mieszkania/220B.jpg" xr:uid="{4896B571-6022-4B8C-963A-78254186E0EA}"/>
    <hyperlink ref="H200" r:id="rId587" display="https://krowodrzapark.pl/wp-content/themes/sa/uploads/mieszkania/211B_bok2.jpg" xr:uid="{855A501A-3DB4-4A30-83AB-EF740FDA5481}"/>
    <hyperlink ref="A201" r:id="rId588" display="https://krowodrzapark.pl/mieszkania/221b/" xr:uid="{FA85F177-F5E1-48FB-B2C3-496C09BC34EB}"/>
    <hyperlink ref="F201" r:id="rId589" display="https://krowodrzapark.pl/mieszkania/221b/" xr:uid="{D4F7D099-44AA-4AC8-AC4D-658660B9ACC5}"/>
    <hyperlink ref="G201" r:id="rId590" display="https://krowodrzapark.pl/wp-content/themes/sa/uploads/mieszkania/221B.jpg" xr:uid="{AD37D54E-1FF4-468E-8364-876C0DCC8C23}"/>
    <hyperlink ref="H201" r:id="rId591" display="https://krowodrzapark.pl/wp-content/themes/sa/uploads/mieszkania/221B_bok1.jpg" xr:uid="{E2934C02-4D7F-4B07-8B25-7309C4A052AF}"/>
    <hyperlink ref="A202" r:id="rId592" display="https://krowodrzapark.pl/mieszkania/222b/" xr:uid="{929F528D-C7CC-4C4A-80A3-A4B74FB0E298}"/>
    <hyperlink ref="F202" r:id="rId593" display="https://krowodrzapark.pl/mieszkania/222b/" xr:uid="{FEB95EB6-044A-486E-AD38-F279EFD1C1B9}"/>
    <hyperlink ref="G202" r:id="rId594" display="https://krowodrzapark.pl/wp-content/themes/sa/uploads/mieszkania/222B.jpg" xr:uid="{7AF914D3-1716-43B2-BA51-7E2C047360F3}"/>
    <hyperlink ref="H202" r:id="rId595" display="https://krowodrzapark.pl/wp-content/themes/sa/uploads/mieszkania/222B_bok1.jpg" xr:uid="{090792D4-0EDB-4F97-9899-393C747825AB}"/>
    <hyperlink ref="A203" r:id="rId596" display="https://krowodrzapark.pl/mieszkania/223b/" xr:uid="{E6FC56B2-EB34-4672-8D41-9091A7133BB9}"/>
    <hyperlink ref="F203" r:id="rId597" display="https://krowodrzapark.pl/mieszkania/223b/" xr:uid="{DB94C46A-8F62-4AE9-8E08-0D9A9BA4B9D1}"/>
    <hyperlink ref="G203" r:id="rId598" display="https://krowodrzapark.pl/wp-content/themes/sa/uploads/mieszkania/223B.jpg" xr:uid="{05C91C7A-5E69-4D80-9118-B8D3590D3A8E}"/>
    <hyperlink ref="H203" r:id="rId599" display="https://krowodrzapark.pl/wp-content/themes/sa/uploads/mieszkania/223B_bok2.jpg" xr:uid="{8F4C5B78-8DA0-4E7B-88BA-2023034F128E}"/>
    <hyperlink ref="A204" r:id="rId600" display="https://krowodrzapark.pl/mieszkania/224b/" xr:uid="{204B80B3-0557-4C8A-BB17-756BE8365027}"/>
    <hyperlink ref="F204" r:id="rId601" display="https://krowodrzapark.pl/mieszkania/224b/" xr:uid="{5CA8C66E-DD40-4152-8900-9A8AB79E1FD0}"/>
    <hyperlink ref="G204" r:id="rId602" display="https://krowodrzapark.pl/wp-content/themes/sa/uploads/mieszkania/224B.jpg" xr:uid="{6A4D4379-AA53-495B-9949-2DE1E7D1E422}"/>
    <hyperlink ref="H204" r:id="rId603" display="https://krowodrzapark.pl/wp-content/themes/sa/uploads/mieszkania/109B_top.jpg" xr:uid="{D0769ABE-48CA-450D-A41F-02829040E8B4}"/>
    <hyperlink ref="A205" r:id="rId604" display="https://krowodrzapark.pl/mieszkania/225b/" xr:uid="{EE16893C-B3A1-4FBB-B9CE-B38BC4CDA4D7}"/>
    <hyperlink ref="F205" r:id="rId605" display="https://krowodrzapark.pl/mieszkania/225b/" xr:uid="{053B70CB-78D6-48B4-9015-F8F4B0202D7A}"/>
    <hyperlink ref="G205" r:id="rId606" display="https://krowodrzapark.pl/wp-content/themes/sa/uploads/mieszkania/225B.jpg" xr:uid="{B74E6EF5-ABE3-4DFA-8460-10682448DC06}"/>
    <hyperlink ref="H205" r:id="rId607" display="https://krowodrzapark.pl/wp-content/themes/sa/uploads/mieszkania/225B_bok2.jpg" xr:uid="{4306A23A-15CF-4145-8082-7E25CE04CCA1}"/>
    <hyperlink ref="A206" r:id="rId608" display="https://krowodrzapark.pl/mieszkania/301b/" xr:uid="{C525074D-AED1-4FCB-B1B7-005DD3545AF5}"/>
    <hyperlink ref="F206" r:id="rId609" display="https://krowodrzapark.pl/mieszkania/301b/" xr:uid="{E45E237E-197D-48EF-9DE9-5AFE9A7817FF}"/>
    <hyperlink ref="G206" r:id="rId610" display="https://krowodrzapark.pl/wp-content/themes/sa/uploads/mieszkania/301B.jpg" xr:uid="{FA62DF9A-F7DF-4299-B5B3-2A8F072EFE1C}"/>
    <hyperlink ref="A207" r:id="rId611" display="https://krowodrzapark.pl/mieszkania/302b/" xr:uid="{3ECF7D78-439E-4D8E-B13A-6C5CDD202E5C}"/>
    <hyperlink ref="F207" r:id="rId612" display="https://krowodrzapark.pl/mieszkania/302b/" xr:uid="{AE405115-31BE-4F35-A759-411ED0667A8D}"/>
    <hyperlink ref="G207" r:id="rId613" display="https://krowodrzapark.pl/wp-content/themes/sa/uploads/mieszkania/302B.jpg" xr:uid="{4BDF87C1-D32A-4627-AF5D-E493A77FCCD9}"/>
    <hyperlink ref="H207" r:id="rId614" display="https://krowodrzapark.pl/wp-content/themes/sa/uploads/mieszkania/102B_bok_2.jpg" xr:uid="{3EC7339F-6D6A-453A-A004-7209F2E4CF86}"/>
    <hyperlink ref="A208" r:id="rId615" display="https://krowodrzapark.pl/mieszkania/303b/" xr:uid="{D4190530-A852-4748-A55F-B6C0A7C5A0C4}"/>
    <hyperlink ref="F208" r:id="rId616" display="https://krowodrzapark.pl/mieszkania/303b/" xr:uid="{6E762C72-01F3-448A-9DD3-2CF8F62720CE}"/>
    <hyperlink ref="G208" r:id="rId617" display="https://krowodrzapark.pl/wp-content/themes/sa/uploads/mieszkania/303B.jpg" xr:uid="{AFF4010F-27B4-4A43-B8E8-237E8F9BF3E3}"/>
    <hyperlink ref="H208" r:id="rId618" display="https://krowodrzapark.pl/wp-content/themes/sa/uploads/mieszkania/103B_top.jpg" xr:uid="{DEF6AC62-005A-4C1F-923C-9EB1339EA005}"/>
    <hyperlink ref="G209" r:id="rId619" display="https://krowodrzapark.pl/wp-content/themes/sa/uploads/mieszkania/304B.jpg" xr:uid="{2AFFD9D9-834E-4CCC-83F2-F16B4D96DEB5}"/>
    <hyperlink ref="H209" r:id="rId620" display="https://krowodrzapark.pl/wp-content/themes/sa/uploads/mieszkania/204B_top.jpg" xr:uid="{7D0FB778-ED2D-459F-AEAE-3290E26DD00F}"/>
    <hyperlink ref="A210" r:id="rId621" display="https://krowodrzapark.pl/mieszkania/305b/" xr:uid="{D834BAF6-59F5-412C-96E6-203893C8422E}"/>
    <hyperlink ref="F210" r:id="rId622" display="https://krowodrzapark.pl/mieszkania/305b/" xr:uid="{16DAFA62-EFBF-40D5-A4AF-50F72A247F6C}"/>
    <hyperlink ref="G210" r:id="rId623" display="https://krowodrzapark.pl/wp-content/themes/sa/uploads/mieszkania/305B.jpg" xr:uid="{A28296A7-FB03-4AB0-944F-10A50BE5928B}"/>
    <hyperlink ref="H210" r:id="rId624" display="https://krowodrzapark.pl/wp-content/themes/sa/uploads/mieszkania/106B_top.jpg" xr:uid="{5334DE53-0CE0-46FC-9061-FDE8A100BD4D}"/>
    <hyperlink ref="A211" r:id="rId625" display="https://krowodrzapark.pl/mieszkania/306b/" xr:uid="{591FB1F2-C1A3-497B-AB45-B160B4766BFC}"/>
    <hyperlink ref="F211" r:id="rId626" display="https://krowodrzapark.pl/mieszkania/306b/" xr:uid="{ACC97E86-949E-4D62-AF59-C3B6709253F0}"/>
    <hyperlink ref="G211" r:id="rId627" display="https://krowodrzapark.pl/wp-content/themes/sa/uploads/mieszkania/306B.jpg" xr:uid="{9E16FE1D-634C-4D0A-A8FD-23F7BA084F1C}"/>
    <hyperlink ref="H211" r:id="rId628" display="https://krowodrzapark.pl/wp-content/themes/sa/uploads/mieszkania/206B_top.jpg" xr:uid="{0E316A13-E2C1-431E-91C6-F8E0051E0547}"/>
    <hyperlink ref="A212" r:id="rId629" display="https://krowodrzapark.pl/mieszkania/307b/" xr:uid="{5359CDC9-DD9A-4C6C-9450-CB6739B2F33D}"/>
    <hyperlink ref="F212" r:id="rId630" display="https://krowodrzapark.pl/mieszkania/307b/" xr:uid="{0B9D89BB-EF19-4762-966D-1C565F900624}"/>
    <hyperlink ref="G212" r:id="rId631" display="https://krowodrzapark.pl/wp-content/themes/sa/uploads/mieszkania/307B.jpg" xr:uid="{D1EF5F6A-218F-4A84-8193-B9B596EA8BBB}"/>
    <hyperlink ref="H212" r:id="rId632" display="https://krowodrzapark.pl/wp-content/themes/sa/uploads/mieszkania/107B_top.jpg" xr:uid="{4750E508-469A-4F5C-8E44-2F519BE9670D}"/>
    <hyperlink ref="A213" r:id="rId633" display="https://krowodrzapark.pl/mieszkania/308b/" xr:uid="{335F7B75-FA71-413A-A391-9C9883C0547F}"/>
    <hyperlink ref="F213" r:id="rId634" display="https://krowodrzapark.pl/mieszkania/308b/" xr:uid="{084ACA7F-AE86-4362-A498-3F0D4BFE6888}"/>
    <hyperlink ref="G213" r:id="rId635" display="https://krowodrzapark.pl/wp-content/themes/sa/uploads/mieszkania/308B.jpg" xr:uid="{4138EFA5-25E3-4F36-B30A-6003F8AF71DC}"/>
    <hyperlink ref="H213" r:id="rId636" display="https://krowodrzapark.pl/wp-content/themes/sa/uploads/mieszkania/104B_bok_2.jpg" xr:uid="{65045C2E-F0EF-4CF1-B8CA-E39FF206722C}"/>
    <hyperlink ref="A214" r:id="rId637" display="https://krowodrzapark.pl/mieszkania/309b/" xr:uid="{F870EA26-19AE-4F80-A586-74FD91982469}"/>
    <hyperlink ref="F214" r:id="rId638" display="https://krowodrzapark.pl/mieszkania/309b/" xr:uid="{7DA3BC31-1B74-4F13-8B22-C7AB25FCC867}"/>
    <hyperlink ref="G214" r:id="rId639" display="https://krowodrzapark.pl/wp-content/themes/sa/uploads/mieszkania/309B,jpg" xr:uid="{1619C6AD-6EBD-4073-9A9D-E5B072F41534}"/>
    <hyperlink ref="H214" r:id="rId640" display="https://krowodrzapark.pl/wp-content/themes/sa/uploads/mieszkania/209B_top.jpg" xr:uid="{2BCB15D6-EFDC-4D25-897E-E04F9D338C36}"/>
    <hyperlink ref="A215" r:id="rId641" display="https://krowodrzapark.pl/mieszkania/310b/" xr:uid="{943FF9C6-1D39-4F19-A85C-547F8147A7D5}"/>
    <hyperlink ref="F215" r:id="rId642" display="https://krowodrzapark.pl/mieszkania/310b/" xr:uid="{E89C7A38-46A6-4357-8735-FE632B31B13C}"/>
    <hyperlink ref="G215" r:id="rId643" display="https://krowodrzapark.pl/wp-content/themes/sa/uploads/mieszkania/310B.jpg" xr:uid="{5325FBE5-6F57-469A-B00C-410AE563800C}"/>
    <hyperlink ref="H215" r:id="rId644" display="https://krowodrzapark.pl/wp-content/themes/sa/uploads/mieszkania/210B_top.jpg" xr:uid="{19C83551-7311-4980-9B01-4C75E90996CB}"/>
    <hyperlink ref="A216" r:id="rId645" display="https://krowodrzapark.pl/mieszkania/311b/" xr:uid="{558360CC-2F01-4856-801B-504B2CECEA02}"/>
    <hyperlink ref="F216" r:id="rId646" display="https://krowodrzapark.pl/mieszkania/311b/" xr:uid="{C78C8AB0-7571-4548-BCE9-6920F7855214}"/>
    <hyperlink ref="G216" r:id="rId647" display="https://krowodrzapark.pl/wp-content/themes/sa/uploads/mieszkania/311B.jpg" xr:uid="{D27E3AF5-1BE9-405D-A0A1-6E86A2F21BDD}"/>
    <hyperlink ref="A217" r:id="rId648" display="https://krowodrzapark.pl/mieszkania/312b/" xr:uid="{B94448F4-3C26-4513-BBA9-66DE6E72C745}"/>
    <hyperlink ref="F217" r:id="rId649" display="https://krowodrzapark.pl/mieszkania/312b/" xr:uid="{A285BC41-BFDC-470A-A8A3-A5364814BD23}"/>
    <hyperlink ref="G217" r:id="rId650" display="https://krowodrzapark.pl/wp-content/themes/sa/uploads/mieszkania/312B.jpg" xr:uid="{D05917D7-4FFB-4C45-9AF5-02728E4D5E8B}"/>
    <hyperlink ref="A218" r:id="rId651" display="https://krowodrzapark.pl/mieszkania/313b/" xr:uid="{1EB720B9-F4CD-4AEA-842D-90A3510A08D6}"/>
    <hyperlink ref="F218" r:id="rId652" display="https://krowodrzapark.pl/mieszkania/313b/" xr:uid="{C6530426-A57C-41CA-A251-1A6323329CCB}"/>
    <hyperlink ref="G218" r:id="rId653" display="https://krowodrzapark.pl/wp-content/themes/sa/uploads/mieszkania/313B.jpg" xr:uid="{7F95DEF4-DA91-485B-8907-00051353D50C}"/>
    <hyperlink ref="A219" r:id="rId654" display="https://krowodrzapark.pl/mieszkania/314b/" xr:uid="{0800E9FD-2136-474E-A31C-0E691B55A9FF}"/>
    <hyperlink ref="F219" r:id="rId655" display="https://krowodrzapark.pl/mieszkania/314b/" xr:uid="{0DF70AB7-4A33-4A98-A67F-632B1C82344B}"/>
    <hyperlink ref="G219" r:id="rId656" display="https://krowodrzapark.pl/wp-content/themes/sa/uploads/mieszkania/314B.jpg" xr:uid="{9E428BAB-61C2-4182-8B34-13FE3B7156FC}"/>
    <hyperlink ref="H219" r:id="rId657" display="https://krowodrzapark.pl/wp-content/themes/sa/uploads/mieszkania/206A_bok1.jpg" xr:uid="{84BA57BB-50E6-461F-AD29-9368C9652690}"/>
    <hyperlink ref="A220" r:id="rId658" display="https://krowodrzapark.pl/mieszkania/315b/" xr:uid="{F5E385C1-224F-4FE3-A59C-924733D01DEC}"/>
    <hyperlink ref="F220" r:id="rId659" display="https://krowodrzapark.pl/mieszkania/315b/" xr:uid="{3AB83679-2E59-4660-AF8D-9DE15A7FCC55}"/>
    <hyperlink ref="G220" r:id="rId660" display="https://krowodrzapark.pl/wp-content/themes/sa/uploads/mieszkania/315B.jpg" xr:uid="{BEC6081D-AD0A-46F7-BDFF-C17C931ABB35}"/>
    <hyperlink ref="H220" r:id="rId661" display="https://krowodrzapark.pl/wp-content/themes/sa/uploads/mieszkania/206A_bok2.jpg" xr:uid="{68D3DC97-A5B6-4D6B-85AE-43CEFD90556D}"/>
    <hyperlink ref="A221" r:id="rId662" display="https://krowodrzapark.pl/mieszkania/316b/" xr:uid="{70CA3869-8B32-44D5-B3E6-5D5F05D17EC6}"/>
    <hyperlink ref="F221" r:id="rId663" display="https://krowodrzapark.pl/mieszkania/316b/" xr:uid="{654D3FDD-E6DE-4E2F-BA2E-31102DBA65CB}"/>
    <hyperlink ref="G221" r:id="rId664" display="https://krowodrzapark.pl/wp-content/themes/sa/uploads/mieszkania/316B.jpg" xr:uid="{9CCCF630-87FD-418F-9993-57397FD63E6F}"/>
    <hyperlink ref="H221" r:id="rId665" display="https://krowodrzapark.pl/wp-content/themes/sa/uploads/mieszkania/211B_bok1.jpg" xr:uid="{527770A8-E3E7-44D7-8AC7-D5E2F4AA4484}"/>
    <hyperlink ref="A222" r:id="rId666" display="https://krowodrzapark.pl/mieszkania/317b/" xr:uid="{7661FB17-9757-4CA9-8C76-624B24E70FCD}"/>
    <hyperlink ref="F222" r:id="rId667" display="https://krowodrzapark.pl/mieszkania/317b/" xr:uid="{B94BA89E-29D8-4E4F-B239-C085C5023D4B}"/>
    <hyperlink ref="G222" r:id="rId668" display="https://krowodrzapark.pl/wp-content/themes/sa/uploads/mieszkania/317B.jpg" xr:uid="{BB596F21-2826-4585-B718-76DA1574F5BD}"/>
    <hyperlink ref="H222" r:id="rId669" display="https://krowodrzapark.pl/wp-content/themes/sa/uploads/mieszkania/211B_bok1.jpg" xr:uid="{CFE77D27-EF02-4E1C-AAE3-25E9110FD1B1}"/>
    <hyperlink ref="A223" r:id="rId670" display="https://krowodrzapark.pl/mieszkania/318b/" xr:uid="{B7AE4D73-0BD4-4515-9410-F7DE46CF2A95}"/>
    <hyperlink ref="F223" r:id="rId671" display="https://krowodrzapark.pl/mieszkania/318b/" xr:uid="{29FE8AE8-E481-44F3-995A-4112CB25F9AE}"/>
    <hyperlink ref="G223" r:id="rId672" display="https://krowodrzapark.pl/wp-content/themes/sa/uploads/mieszkania/318B.jpg" xr:uid="{34121B8E-8BC6-42E1-8DFF-65FA30D70F69}"/>
    <hyperlink ref="H223" r:id="rId673" display="https://krowodrzapark.pl/wp-content/themes/sa/uploads/mieszkania/216B_bok2.jpg" xr:uid="{640F2416-829E-4EAC-9D88-B67B4EB5E773}"/>
    <hyperlink ref="A224" r:id="rId674" display="https://krowodrzapark.pl/mieszkania/319b/" xr:uid="{055B502C-AA91-4D44-98CE-02A258697050}"/>
    <hyperlink ref="F224" r:id="rId675" display="https://krowodrzapark.pl/mieszkania/319b/" xr:uid="{042981CB-23CD-4329-833A-BE180592887E}"/>
    <hyperlink ref="G224" r:id="rId676" display="https://krowodrzapark.pl/wp-content/themes/sa/uploads/mieszkania/319B.jpg" xr:uid="{9379DCBA-0FA8-48D8-B7BA-04AA9D193B62}"/>
    <hyperlink ref="H224" r:id="rId677" display="https://krowodrzapark.pl/wp-content/themes/sa/uploads/mieszkania/206A_bok1.jpg" xr:uid="{5A3AC5A4-EABC-4ABD-826A-1D31D6F657F2}"/>
    <hyperlink ref="A225" r:id="rId678" display="https://krowodrzapark.pl/mieszkania/320b/" xr:uid="{BD110766-CDA8-4500-8CCA-C1FE9D6E0621}"/>
    <hyperlink ref="F225" r:id="rId679" display="https://krowodrzapark.pl/mieszkania/320b/" xr:uid="{5D505C31-5508-42CE-A036-1928F90F6F08}"/>
    <hyperlink ref="G225" r:id="rId680" display="https://krowodrzapark.pl/wp-content/themes/sa/uploads/mieszkania/320B.jpg" xr:uid="{189D27D3-F18F-4A37-A6E9-C251DFDF2345}"/>
    <hyperlink ref="H225" r:id="rId681" display="https://krowodrzapark.pl/wp-content/themes/sa/uploads/mieszkania/218B_bok1.jpg" xr:uid="{B9DE5163-FC24-436E-A3F2-9F7EB0D1D09C}"/>
    <hyperlink ref="A226" r:id="rId682" display="https://krowodrzapark.pl/mieszkania/321b/" xr:uid="{962AB157-D71D-4333-9A98-552A4B80A861}"/>
    <hyperlink ref="F226" r:id="rId683" display="https://krowodrzapark.pl/mieszkania/321b/" xr:uid="{5B04BF89-A6C5-46DA-9F95-BBD0B75F5A4F}"/>
    <hyperlink ref="G226" r:id="rId684" display="https://krowodrzapark.pl/wp-content/themes/sa/uploads/mieszkania/321B.jpg" xr:uid="{653B6403-6180-49D6-A009-BCCA23128194}"/>
    <hyperlink ref="H226" r:id="rId685" display="https://krowodrzapark.pl/wp-content/themes/sa/uploads/mieszkania/216B_bok2.jpg" xr:uid="{5DA7ABC5-871E-4125-B674-118C1038FE5A}"/>
    <hyperlink ref="A227" r:id="rId686" display="https://krowodrzapark.pl/mieszkania/322b/" xr:uid="{E45F74A5-4EB6-4295-9B43-9E34161C3C5C}"/>
    <hyperlink ref="F227" r:id="rId687" display="https://krowodrzapark.pl/mieszkania/322b/" xr:uid="{53CBFA82-7032-44F4-A632-69DEE5E0B284}"/>
    <hyperlink ref="G227" r:id="rId688" display="https://krowodrzapark.pl/wp-content/themes/sa/uploads/mieszkania/322B.jpg" xr:uid="{FA89A6F4-1852-4DB7-B901-110F14DE6960}"/>
    <hyperlink ref="A228" r:id="rId689" display="https://krowodrzapark.pl/mieszkania/323b/" xr:uid="{2775DD1A-9AD0-40B0-A608-6137D76C2ED3}"/>
    <hyperlink ref="F228" r:id="rId690" display="https://krowodrzapark.pl/mieszkania/323b/" xr:uid="{8EF27F88-993B-40BB-9B07-CBEA97752C81}"/>
    <hyperlink ref="G228" r:id="rId691" display="https://krowodrzapark.pl/wp-content/themes/sa/uploads/mieszkania/323B.jpg" xr:uid="{5D6F430C-FD6F-4063-8330-3416D6FCE608}"/>
    <hyperlink ref="H228" r:id="rId692" display="https://krowodrzapark.pl/wp-content/themes/sa/uploads/mieszkania/221B_bok1.jpg" xr:uid="{6CC19EA0-34D6-4CBC-B1B4-F320199EFB27}"/>
    <hyperlink ref="A229" r:id="rId693" display="https://krowodrzapark.pl/mieszkania/324b/" xr:uid="{CE309EB2-0B67-4103-A5DE-154047400EEF}"/>
    <hyperlink ref="F229" r:id="rId694" display="https://krowodrzapark.pl/mieszkania/324b/" xr:uid="{2785B20F-62BE-4A9B-ADEA-6653E8CC0601}"/>
    <hyperlink ref="G229" r:id="rId695" display="https://krowodrzapark.pl/wp-content/themes/sa/uploads/mieszkania/324B.jpg" xr:uid="{095B17D2-7AC1-4759-B516-377BC4DCC23D}"/>
    <hyperlink ref="H229" r:id="rId696" display="https://krowodrzapark.pl/wp-content/themes/sa/uploads/mieszkania/222B_bok1.jpg" xr:uid="{8C2F6D40-5199-42CE-A73A-C96EFB866F99}"/>
    <hyperlink ref="A230" r:id="rId697" display="https://krowodrzapark.pl/mieszkania/325b/" xr:uid="{51FB5ACC-D042-41FD-94E6-177D03983C97}"/>
    <hyperlink ref="F230" r:id="rId698" display="https://krowodrzapark.pl/mieszkania/325b/" xr:uid="{0EA4FE86-40A8-44E2-AA57-24860A0ADFE4}"/>
    <hyperlink ref="G230" r:id="rId699" display="https://krowodrzapark.pl/wp-content/themes/sa/uploads/mieszkania/325B.jpg" xr:uid="{F53D47B4-5307-409F-893E-539E5626CA27}"/>
    <hyperlink ref="H230" r:id="rId700" display="https://krowodrzapark.pl/wp-content/themes/sa/uploads/mieszkania/223B_bok2.jpg" xr:uid="{39B1B9B0-2D5E-4547-9042-7E233FA4AB8E}"/>
    <hyperlink ref="A231" r:id="rId701" display="https://krowodrzapark.pl/mieszkania/326b/" xr:uid="{CF6F59AF-46BD-40E7-ABCF-F640C68EB228}"/>
    <hyperlink ref="F231" r:id="rId702" display="https://krowodrzapark.pl/mieszkania/326b/" xr:uid="{F5891281-616E-41A7-944B-632749E721F0}"/>
    <hyperlink ref="G231" r:id="rId703" display="https://krowodrzapark.pl/wp-content/themes/sa/uploads/mieszkania/326B.jpg" xr:uid="{429B83C8-ACCA-45EF-A50E-70568675953F}"/>
    <hyperlink ref="H231" r:id="rId704" display="https://krowodrzapark.pl/wp-content/themes/sa/uploads/mieszkania/109B_bok_2.jpg" xr:uid="{4B0A47C7-68F1-4DD9-8E05-8ED2E1CD4031}"/>
    <hyperlink ref="A232" r:id="rId705" display="https://krowodrzapark.pl/mieszkania/327b/" xr:uid="{1ACC53A7-2DCB-4E25-96F6-A00E2A8EC802}"/>
    <hyperlink ref="F232" r:id="rId706" display="https://krowodrzapark.pl/mieszkania/327b/" xr:uid="{082D4440-6791-423F-B1BE-11A6CD3DD00B}"/>
    <hyperlink ref="G232" r:id="rId707" display="https://krowodrzapark.pl/wp-content/themes/sa/uploads/mieszkania/327B.jpg" xr:uid="{1C2DAA20-1C66-480D-8B2D-4D6836EA1DBC}"/>
    <hyperlink ref="H232" r:id="rId708" display="https://krowodrzapark.pl/wp-content/themes/sa/uploads/mieszkania/225B_bok2.jpg" xr:uid="{7F48E4E0-F255-45E4-BCDF-2FA0924CF168}"/>
    <hyperlink ref="A233" r:id="rId709" display="https://krowodrzapark.pl/mieszkania/401b/" xr:uid="{5C43F8CE-BAD4-4290-AA2D-97CD907B5383}"/>
    <hyperlink ref="F233" r:id="rId710" display="https://krowodrzapark.pl/mieszkania/401b/" xr:uid="{84EF9725-AB36-48D1-AD4D-5E74A8B111C3}"/>
    <hyperlink ref="G233" r:id="rId711" display="https://krowodrzapark.pl/wp-content/themes/sa/uploads/mieszkania/401B.jpg" xr:uid="{81820E89-EFCA-4F7F-9E4C-9A7973413B7A}"/>
    <hyperlink ref="H233" r:id="rId712" display="https://krowodrzapark.pl/wp-content/themes/sa/uploads/mieszkania/101B_bok_2.jpg" xr:uid="{9C88A497-DEAA-49CC-B186-AABE051B86C5}"/>
    <hyperlink ref="G234" r:id="rId713" display="https://krowodrzapark.pl/wp-content/themes/sa/uploads/mieszkania/402B.jpg" xr:uid="{15C186D4-7A66-4A6E-BC7F-E179421DC1B1}"/>
    <hyperlink ref="H234" r:id="rId714" display="https://krowodrzapark.pl/wp-content/themes/sa/uploads/mieszkania/102B_bok_1.jpg" xr:uid="{B6813AC9-90DE-4062-9577-FE74CB3794CB}"/>
    <hyperlink ref="G235" r:id="rId715" display="https://krowodrzapark.pl/wp-content/themes/sa/uploads/mieszkania/403B.jpg" xr:uid="{39F4C0A1-371B-4B64-8BFA-CDC7C135CAB6}"/>
    <hyperlink ref="H235" r:id="rId716" display="https://krowodrzapark.pl/wp-content/themes/sa/uploads/mieszkania/103B_top.jpg" xr:uid="{1E1118D2-CD67-4AAA-9806-21F675A1FDEA}"/>
    <hyperlink ref="A236" r:id="rId717" display="https://krowodrzapark.pl/mieszkania/404b/" xr:uid="{DCAAAD2F-5246-4A31-85AD-214A4BD52A6C}"/>
    <hyperlink ref="F236" r:id="rId718" display="https://krowodrzapark.pl/mieszkania/404b/" xr:uid="{9D76B032-8591-4EBE-9191-7B311B298887}"/>
    <hyperlink ref="G236" r:id="rId719" display="https://krowodrzapark.pl/wp-content/themes/sa/uploads/mieszkania/404B.jpg" xr:uid="{E79A6763-6ED4-4595-BCF4-3E2C33F47E4B}"/>
    <hyperlink ref="A237" r:id="rId720" display="https://krowodrzapark.pl/mieszkania/405b/" xr:uid="{87CB1C23-93EA-4730-B024-74FF4BAE4E95}"/>
    <hyperlink ref="F237" r:id="rId721" display="https://krowodrzapark.pl/mieszkania/405b/" xr:uid="{6E0B77BD-56E5-4A4E-B8AE-3C7D41FD50F2}"/>
    <hyperlink ref="G237" r:id="rId722" display="https://krowodrzapark.pl/wp-content/themes/sa/uploads/mieszkania/405B.jpg" xr:uid="{843B89D0-8A9F-4DE9-8EA9-A15A35D2D26F}"/>
    <hyperlink ref="H237" r:id="rId723" display="https://krowodrzapark.pl/wp-content/themes/sa/uploads/mieszkania/103B_top.jpg" xr:uid="{DC337E15-9E5E-4E87-8E8B-D2639C472314}"/>
    <hyperlink ref="A238" r:id="rId724" display="https://krowodrzapark.pl/mieszkania/406b/" xr:uid="{733027D0-B64F-4293-A13C-71391FF8507B}"/>
    <hyperlink ref="F238" r:id="rId725" display="https://krowodrzapark.pl/mieszkania/406b/" xr:uid="{7AEAE6CB-7487-4E99-AE99-63C42DFDC0E8}"/>
    <hyperlink ref="G238" r:id="rId726" display="https://krowodrzapark.pl/wp-content/themes/sa/uploads/mieszkania/406B.jpg" xr:uid="{DE02602A-99C7-4D62-8156-1F416D4A5DEC}"/>
    <hyperlink ref="H238" r:id="rId727" display="https://krowodrzapark.pl/wp-content/themes/sa/uploads/mieszkania/106B_bok_2.jpg" xr:uid="{F0744BD5-C656-4458-9D7C-D8FA4DCE2D46}"/>
    <hyperlink ref="A239" r:id="rId728" display="https://krowodrzapark.pl/mieszkania/407b/" xr:uid="{0DE1C134-73B8-4126-83CB-7486F15D7246}"/>
    <hyperlink ref="F239" r:id="rId729" display="https://krowodrzapark.pl/mieszkania/407b/" xr:uid="{FA3E5B64-88B3-42FD-BD19-90367B994FCC}"/>
    <hyperlink ref="G239" r:id="rId730" display="https://krowodrzapark.pl/wp-content/themes/sa/uploads/mieszkania/407B.jpg" xr:uid="{6C3EB2DB-41FE-43E6-BE8F-8F163887C2E6}"/>
    <hyperlink ref="H239" r:id="rId731" display="https://krowodrzapark.pl/wp-content/themes/sa/uploads/mieszkania/107B_bok_2.jpg" xr:uid="{C20C9F03-30D9-4096-9CC4-79A9E8916D67}"/>
    <hyperlink ref="A240" r:id="rId732" display="https://krowodrzapark.pl/mieszkania/408b/" xr:uid="{A8A5F4A7-55DB-41CE-AE7E-AAD19C52F0F5}"/>
    <hyperlink ref="F240" r:id="rId733" display="https://krowodrzapark.pl/mieszkania/408b/" xr:uid="{BF38BB6A-21B4-4E9A-8BA7-80E0E863C902}"/>
    <hyperlink ref="G240" r:id="rId734" display="https://krowodrzapark.pl/wp-content/themes/sa/uploads/mieszkania/408B.jpg" xr:uid="{30131903-39CB-47A2-8377-410B5F34B31D}"/>
    <hyperlink ref="H240" r:id="rId735" display="https://krowodrzapark.pl/wp-content/themes/sa/uploads/mieszkania/104B_bok_2.jpg" xr:uid="{3B76B274-E19B-45AB-B8F9-819C2CAE33A0}"/>
    <hyperlink ref="A241" r:id="rId736" display="https://krowodrzapark.pl/mieszkania/409b/" xr:uid="{2EFC46FD-303D-40FD-B9D9-B848C0F7C48B}"/>
    <hyperlink ref="F241" r:id="rId737" display="https://krowodrzapark.pl/mieszkania/409b/" xr:uid="{E807E6D7-6F53-4C6B-A570-6CB06BF3C921}"/>
    <hyperlink ref="G241" r:id="rId738" display="https://krowodrzapark.pl/wp-content/themes/sa/uploads/mieszkania/409B.jpg" xr:uid="{34D39D28-D8FE-4B5F-88D9-EA5C7DB84E38}"/>
    <hyperlink ref="H241" r:id="rId739" display="https://krowodrzapark.pl/wp-content/themes/sa/uploads/mieszkania/209B_top.jpg" xr:uid="{EF180CEF-CA85-4918-928F-23196481CFEB}"/>
    <hyperlink ref="A242" r:id="rId740" display="https://krowodrzapark.pl/mieszkania/410-b/" xr:uid="{A4DEF984-A9E2-42AF-AFB2-978C487E9F54}"/>
    <hyperlink ref="F242" r:id="rId741" display="https://krowodrzapark.pl/mieszkania/410-b/" xr:uid="{9AE122AC-AF6C-401E-B60A-F81779CF1D22}"/>
    <hyperlink ref="G242" r:id="rId742" display="https://krowodrzapark.pl/wp-content/themes/sa/uploads/mieszkania/410 B.jpg" xr:uid="{75CAC1BA-87F9-4BAE-9697-A14C342B4896}"/>
    <hyperlink ref="A243" r:id="rId743" display="https://krowodrzapark.pl/mieszkania/411b/" xr:uid="{D8650416-868B-44D2-8593-6F5230BE71AD}"/>
    <hyperlink ref="F243" r:id="rId744" display="https://krowodrzapark.pl/mieszkania/411b/" xr:uid="{BE39AB4E-8AB4-4C18-8165-B569146D9B39}"/>
    <hyperlink ref="G243" r:id="rId745" display="https://krowodrzapark.pl/wp-content/themes/sa/uploads/mieszkania/411B.jpg" xr:uid="{27D5176E-045E-467E-A96A-59F7DD8F9E39}"/>
    <hyperlink ref="H243" r:id="rId746" display="https://krowodrzapark.pl/wp-content/themes/sa/uploads/mieszkania/216B_bok1.jpg" xr:uid="{E54B54CB-FA67-4ED5-90BB-450F08A64224}"/>
    <hyperlink ref="A244" r:id="rId747" display="https://krowodrzapark.pl/mieszkania/412b/" xr:uid="{D9A75D30-B028-46FF-A11A-D34659A5AFFB}"/>
    <hyperlink ref="F244" r:id="rId748" display="https://krowodrzapark.pl/mieszkania/412b/" xr:uid="{EDEB4879-A3A0-4023-89DF-49E825F5AC99}"/>
    <hyperlink ref="G244" r:id="rId749" display="https://krowodrzapark.pl/wp-content/themes/sa/uploads/mieszkania/412B.jpg" xr:uid="{F45B7E02-BB69-4F6A-8E7A-A9F62D722B51}"/>
    <hyperlink ref="H244" r:id="rId750" display="https://krowodrzapark.pl/wp-content/themes/sa/uploads/mieszkania/223A_top.jpg" xr:uid="{A32FAE21-B134-4C0B-A37A-25B4E9925454}"/>
    <hyperlink ref="A245" r:id="rId751" display="https://krowodrzapark.pl/mieszkania/413b/" xr:uid="{A5621DF9-DEE0-4F95-9FC0-BB5967DD2AF1}"/>
    <hyperlink ref="F245" r:id="rId752" display="https://krowodrzapark.pl/mieszkania/413b/" xr:uid="{F7C8574B-2D7B-49D1-AC04-F1B641D02712}"/>
    <hyperlink ref="G245" r:id="rId753" display="https://krowodrzapark.pl/wp-content/themes/sa/uploads/mieszkania/413B.jpg" xr:uid="{274821D1-0876-4C63-A0C5-9F3AEAFACF86}"/>
    <hyperlink ref="A246" r:id="rId754" display="https://krowodrzapark.pl/mieszkania/414b/" xr:uid="{978C6052-470A-4486-99E2-A1D64D655B6F}"/>
    <hyperlink ref="F246" r:id="rId755" display="https://krowodrzapark.pl/mieszkania/414b/" xr:uid="{BA7A1552-0B6F-4D52-BD8A-B6121369FC2A}"/>
    <hyperlink ref="G246" r:id="rId756" display="https://krowodrzapark.pl/wp-content/themes/sa/uploads/mieszkania/414B.jpg" xr:uid="{D1881EFB-0DC4-44AC-BE31-D1B210087D00}"/>
    <hyperlink ref="H246" r:id="rId757" display="https://krowodrzapark.pl/wp-content/themes/sa/uploads/mieszkania/106B_bok_1.jpg" xr:uid="{A9B69A3D-794A-4084-A7F6-8BE83344C714}"/>
    <hyperlink ref="A247" r:id="rId758" display="https://krowodrzapark.pl/mieszkania/415b/" xr:uid="{FBA8805A-D4DA-40BF-9276-2D778D5DAA28}"/>
    <hyperlink ref="F247" r:id="rId759" display="https://krowodrzapark.pl/mieszkania/415b/" xr:uid="{38219070-A7B8-44A0-9688-F4339ED4A05C}"/>
    <hyperlink ref="G247" r:id="rId760" display="https://krowodrzapark.pl/wp-content/themes/sa/uploads/mieszkania/415B.jpg" xr:uid="{1F67AA42-3B69-4A5A-86D7-5DEEE535A870}"/>
    <hyperlink ref="H247" r:id="rId761" display="https://krowodrzapark.pl/wp-content/themes/sa/uploads/mieszkania/106B_bok_1.jpg" xr:uid="{1B3980F7-D2E4-4430-932B-52C1FB875DAB}"/>
    <hyperlink ref="A248" r:id="rId762" display="https://krowodrzapark.pl/mieszkania/416b/" xr:uid="{D1256AB2-CC74-4C04-B9C8-C9B860E37815}"/>
    <hyperlink ref="F248" r:id="rId763" display="https://krowodrzapark.pl/mieszkania/416b/" xr:uid="{F85CC494-2D71-4BBD-A394-1BA52E5ACBEA}"/>
    <hyperlink ref="G248" r:id="rId764" display="https://krowodrzapark.pl/wp-content/themes/sa/uploads/mieszkania/416B.jpg" xr:uid="{8EBF79C6-AD09-4C7A-BAE9-6823CF9ED121}"/>
    <hyperlink ref="H248" r:id="rId765" display="https://krowodrzapark.pl/wp-content/themes/sa/uploads/mieszkania/106B_bok_1.jpg" xr:uid="{1CAAE89B-CE1E-464C-AEBE-CBD54C449BEB}"/>
    <hyperlink ref="A249" r:id="rId766" display="https://krowodrzapark.pl/mieszkania/417b/" xr:uid="{255CEA3C-36F7-4F04-8D82-EF3A638F216C}"/>
    <hyperlink ref="F249" r:id="rId767" display="https://krowodrzapark.pl/mieszkania/417b/" xr:uid="{BBFC4B2E-0097-4197-8AC1-12FC08482249}"/>
    <hyperlink ref="G249" r:id="rId768" display="https://krowodrzapark.pl/wp-content/themes/sa/uploads/mieszkania/417B.jpg" xr:uid="{6FECEF76-BF7E-4394-8F4E-50CB994D12A3}"/>
    <hyperlink ref="H249" r:id="rId769" display="https://krowodrzapark.pl/wp-content/themes/sa/uploads/mieszkania/102B_bok_2.jpg" xr:uid="{A2087851-BE89-42C3-AE90-DEFBEBC7EA70}"/>
    <hyperlink ref="A250" r:id="rId770" display="https://krowodrzapark.pl/mieszkania/418b/" xr:uid="{C08B1521-5F6E-4581-85A7-6258B56D78D8}"/>
    <hyperlink ref="F250" r:id="rId771" display="https://krowodrzapark.pl/mieszkania/418b/" xr:uid="{4656EE4F-77F9-490E-971C-1B57F7FCDCD4}"/>
    <hyperlink ref="G250" r:id="rId772" display="https://krowodrzapark.pl/wp-content/themes/sa/uploads/mieszkania/418B.jpg" xr:uid="{67A44123-C8B9-44FB-855D-B36AB39FE0C0}"/>
    <hyperlink ref="H250" r:id="rId773" display="https://krowodrzapark.pl/wp-content/themes/sa/uploads/mieszkania/216B_top.jpg" xr:uid="{AF281E42-D59E-4FB0-8F29-C4AA74CD6684}"/>
    <hyperlink ref="A251" r:id="rId774" display="https://krowodrzapark.pl/mieszkania/419b/" xr:uid="{2667B163-0E38-4D95-BAD4-C5A8874CD9FF}"/>
    <hyperlink ref="F251" r:id="rId775" display="https://krowodrzapark.pl/mieszkania/419b/" xr:uid="{5769BBF1-F454-4788-B950-29D16AC3FA37}"/>
    <hyperlink ref="G251" r:id="rId776" display="https://krowodrzapark.pl/wp-content/themes/sa/uploads/mieszkania/419B.jpg" xr:uid="{A0CE5F19-D8AE-4520-957A-9A6029B6F865}"/>
    <hyperlink ref="H251" r:id="rId777" display="https://krowodrzapark.pl/wp-content/themes/sa/uploads/mieszkania/216B_top.jpg" xr:uid="{2322DC7E-D0BE-4E44-A528-42B5126F258F}"/>
    <hyperlink ref="A252" r:id="rId778" display="https://krowodrzapark.pl/mieszkania/420b/" xr:uid="{BE429C1C-5030-428F-BB2B-25D2A0D2B6A7}"/>
    <hyperlink ref="F252" r:id="rId779" display="https://krowodrzapark.pl/mieszkania/420b/" xr:uid="{46315BAB-5501-453E-8564-7081B89B9874}"/>
    <hyperlink ref="G252" r:id="rId780" display="https://krowodrzapark.pl/wp-content/themes/sa/uploads/mieszkania/420B.jpg" xr:uid="{035C595A-08C4-42A7-A0AE-A44032676D14}"/>
    <hyperlink ref="H252" r:id="rId781" display="https://krowodrzapark.pl/wp-content/themes/sa/uploads/mieszkania/218B_top.jpg" xr:uid="{AE8ABDC0-5487-425A-ABFD-6B130D698024}"/>
    <hyperlink ref="A253" r:id="rId782" display="https://krowodrzapark.pl/mieszkania/421b/" xr:uid="{E9A6D1B3-47E7-4D36-96F1-023CE13FE96E}"/>
    <hyperlink ref="F253" r:id="rId783" display="https://krowodrzapark.pl/mieszkania/421b/" xr:uid="{BB9986A4-916D-4236-8C65-160E7F7C1759}"/>
    <hyperlink ref="G253" r:id="rId784" display="https://krowodrzapark.pl/wp-content/themes/sa/uploads/mieszkania/421B.jpg" xr:uid="{BF9D6D66-5FAB-4E56-8196-8AE0E46F3CA8}"/>
    <hyperlink ref="H253" r:id="rId785" display="https://krowodrzapark.pl/wp-content/themes/sa/uploads/mieszkania/216B_top.jpg" xr:uid="{03C74D98-246B-445B-B2F4-C29F7FD93862}"/>
    <hyperlink ref="A254" r:id="rId786" display="https://krowodrzapark.pl/mieszkania/422b/" xr:uid="{2C60C4C6-3983-4E0B-AD09-F4174F0B3E8A}"/>
    <hyperlink ref="F254" r:id="rId787" display="https://krowodrzapark.pl/mieszkania/422b/" xr:uid="{0C8BA6DE-A050-4532-87A3-25550F8CD693}"/>
    <hyperlink ref="G254" r:id="rId788" display="https://krowodrzapark.pl/wp-content/themes/sa/uploads/mieszkania/422B.jpg" xr:uid="{69E9112E-C39E-43ED-9988-D0542ACD6F82}"/>
    <hyperlink ref="H254" r:id="rId789" display="https://krowodrzapark.pl/wp-content/themes/sa/uploads/mieszkania/220B_top.jpg" xr:uid="{4778EED4-AC5D-4852-A076-6397EC423BD9}"/>
    <hyperlink ref="A255" r:id="rId790" display="https://krowodrzapark.pl/mieszkania/423b/" xr:uid="{037B92E1-BAE6-4651-99CF-C9B288DA2283}"/>
    <hyperlink ref="F255" r:id="rId791" display="https://krowodrzapark.pl/mieszkania/423b/" xr:uid="{F2F980A9-2BE5-4440-94F7-3F85013A59F8}"/>
    <hyperlink ref="G255" r:id="rId792" display="https://krowodrzapark.pl/wp-content/themes/sa/uploads/mieszkania/423B.jpg" xr:uid="{D040012E-AD9B-45FD-99D3-ABFEDA613321}"/>
    <hyperlink ref="H255" r:id="rId793" display="https://krowodrzapark.pl/wp-content/themes/sa/uploads/mieszkania/221B_top.jpg" xr:uid="{945B136D-635A-41D2-94CD-81B74F274DE4}"/>
    <hyperlink ref="A256" r:id="rId794" display="https://krowodrzapark.pl/mieszkania/424b/" xr:uid="{DEAAD01F-4A12-47CE-86A6-220990629BBC}"/>
    <hyperlink ref="F256" r:id="rId795" display="https://krowodrzapark.pl/mieszkania/424b/" xr:uid="{6BAA5312-72D8-4951-AFBD-1866675836CA}"/>
    <hyperlink ref="G256" r:id="rId796" display="https://krowodrzapark.pl/wp-content/themes/sa/uploads/mieszkania/424B.jpg" xr:uid="{3A34CDA4-6B2A-4DD1-94D2-F5C359D4E17A}"/>
    <hyperlink ref="H256" r:id="rId797" display="https://krowodrzapark.pl/wp-content/themes/sa/uploads/mieszkania/222B_top.jpg" xr:uid="{DCEC6618-A215-49BD-B94B-00E23B06BA79}"/>
    <hyperlink ref="A257" r:id="rId798" display="https://krowodrzapark.pl/mieszkania/425b/" xr:uid="{A65E61B7-029F-4463-BA13-376E26679547}"/>
    <hyperlink ref="F257" r:id="rId799" display="https://krowodrzapark.pl/mieszkania/425b/" xr:uid="{7AC74922-BB35-4F72-AF48-907081664218}"/>
    <hyperlink ref="G257" r:id="rId800" display="https://krowodrzapark.pl/wp-content/themes/sa/uploads/mieszkania/425B.jpg" xr:uid="{AE33CC82-C131-4430-AFD8-AC297DDB5F83}"/>
    <hyperlink ref="H257" r:id="rId801" display="https://krowodrzapark.pl/wp-content/themes/sa/uploads/mieszkania/223B_top.jpg" xr:uid="{53A8EC9F-C848-4C96-ADFD-2EAC441544F1}"/>
    <hyperlink ref="A258" r:id="rId802" display="https://krowodrzapark.pl/mieszkania/426b/" xr:uid="{D0EAD427-3133-4A23-9668-4D45E55F120E}"/>
    <hyperlink ref="F258" r:id="rId803" display="https://krowodrzapark.pl/mieszkania/426b/" xr:uid="{C488CF2E-CCD5-43B3-9635-4E15C358BF63}"/>
    <hyperlink ref="G258" r:id="rId804" display="https://krowodrzapark.pl/wp-content/themes/sa/uploads/mieszkania/426B.jpg" xr:uid="{A5A13A19-5C53-4B2D-A265-CA57EA0F022F}"/>
    <hyperlink ref="H258" r:id="rId805" display="https://krowodrzapark.pl/wp-content/themes/sa/uploads/mieszkania/109B_bok_2.jpg" xr:uid="{4D2F4791-0C93-48EC-B4E9-A7F3D5FF7D57}"/>
    <hyperlink ref="A259" r:id="rId806" display="https://krowodrzapark.pl/mieszkania/427b/" xr:uid="{83C43BF1-AE27-44CB-AC87-A481FBC45449}"/>
    <hyperlink ref="F259" r:id="rId807" display="https://krowodrzapark.pl/mieszkania/427b/" xr:uid="{11CFE0C0-0821-465F-A363-D5EBD94B9C44}"/>
    <hyperlink ref="G259" r:id="rId808" display="https://krowodrzapark.pl/wp-content/themes/sa/uploads/mieszkania/427B.jpg" xr:uid="{22F1FE38-901F-488C-9A08-5703490557F5}"/>
    <hyperlink ref="H259" r:id="rId809" display="https://krowodrzapark.pl/wp-content/themes/sa/uploads/mieszkania/225B_bok2.jpg" xr:uid="{2BC9311F-A9D0-4166-8DC2-64658426B8D0}"/>
    <hyperlink ref="A260" r:id="rId810" display="https://krowodrzapark.pl/mieszkania/501b/" xr:uid="{AEF446EC-5ED4-490B-A747-613B379ACCFE}"/>
    <hyperlink ref="F260" r:id="rId811" display="https://krowodrzapark.pl/mieszkania/501b/" xr:uid="{0F7B16E2-4448-40A5-9918-2672058BE1F6}"/>
    <hyperlink ref="A261" r:id="rId812" display="https://krowodrzapark.pl/mieszkania/502b/" xr:uid="{FC4E60DC-0DAD-4CD9-B9F5-609F7DD44CAF}"/>
    <hyperlink ref="F261" r:id="rId813" display="https://krowodrzapark.pl/mieszkania/502b/" xr:uid="{367B1050-2CAB-4CF2-81A8-718B837A6C0D}"/>
    <hyperlink ref="G261" r:id="rId814" display="https://krowodrzapark.pl/wp-content/themes/sa/uploads/mieszkania/502B.jpg" xr:uid="{81663D47-1958-4744-B808-73C029DE01DD}"/>
    <hyperlink ref="H261" r:id="rId815" display="https://krowodrzapark.pl/wp-content/themes/sa/uploads/mieszkania/202B_top.jpg" xr:uid="{B99F78F6-26E2-44E8-B4FB-D4059B6197A0}"/>
    <hyperlink ref="G262" r:id="rId816" display="https://krowodrzapark.pl/wp-content/themes/sa/uploads/mieszkania/503B.jpg" xr:uid="{035D0D9E-9A2B-4777-833B-BA5C5376A08F}"/>
    <hyperlink ref="A263" r:id="rId817" display="https://krowodrzapark.pl/mieszkania/504b/" xr:uid="{3A20A896-4B56-4C4F-9978-50E657BAB9B6}"/>
    <hyperlink ref="F263" r:id="rId818" display="https://krowodrzapark.pl/mieszkania/504b/" xr:uid="{1630ABC2-2130-4A81-8EF6-E6344CFB389B}"/>
    <hyperlink ref="G263" r:id="rId819" display="https://krowodrzapark.pl/wp-content/themes/sa/uploads/mieszkania/504B.jpg" xr:uid="{7BC8D654-9B1B-44BA-A91D-8FF32818C71E}"/>
    <hyperlink ref="H263" r:id="rId820" display="https://krowodrzapark.pl/wp-content/themes/sa/uploads/mieszkania/202B_top.jpg" xr:uid="{EA8D974D-29D0-41E9-8B8D-9268D341D52C}"/>
    <hyperlink ref="A264" r:id="rId821" display="https://krowodrzapark.pl/mieszkania/505b/" xr:uid="{8CD809AD-0958-4A09-A3CD-731416EA25B8}"/>
    <hyperlink ref="F264" r:id="rId822" display="https://krowodrzapark.pl/mieszkania/505b/" xr:uid="{C0B26A42-EFD5-4E4F-B2D3-91986D75F45C}"/>
    <hyperlink ref="G264" r:id="rId823" display="https://krowodrzapark.pl/wp-content/themes/sa/uploads/mieszkania/505B.jpg" xr:uid="{0B7AA956-F30B-4641-ADA2-6576756B24EE}"/>
    <hyperlink ref="H264" r:id="rId824" display="https://krowodrzapark.pl/wp-content/themes/sa/uploads/mieszkania/206B_bok2.jpg" xr:uid="{ACE7065E-856F-4EA2-A5E6-A44997A0282F}"/>
    <hyperlink ref="A265" r:id="rId825" display="https://krowodrzapark.pl/mieszkania/506b/" xr:uid="{0F6155A2-9C9F-435A-94AF-CD0232E460D6}"/>
    <hyperlink ref="F265" r:id="rId826" display="https://krowodrzapark.pl/mieszkania/506b/" xr:uid="{D98BD774-F9C0-40D9-B0F7-85B523615E66}"/>
    <hyperlink ref="G265" r:id="rId827" display="https://krowodrzapark.pl/wp-content/themes/sa/uploads/mieszkania/506B.jpg" xr:uid="{CCACC679-2355-48DE-AAEE-D338EDF8EAE1}"/>
    <hyperlink ref="H265" r:id="rId828" display="https://krowodrzapark.pl/wp-content/themes/sa/uploads/mieszkania/206B_top.jpg" xr:uid="{BB97AC40-B984-47A3-8CD2-9F164AE30594}"/>
    <hyperlink ref="A266" r:id="rId829" display="https://krowodrzapark.pl/mieszkania/507b/" xr:uid="{311310B5-EF45-430B-80F9-D4E991688FD6}"/>
    <hyperlink ref="F266" r:id="rId830" display="https://krowodrzapark.pl/mieszkania/507b/" xr:uid="{806EEE18-D8A0-47E1-B7E4-66A688ED4A07}"/>
    <hyperlink ref="G266" r:id="rId831" display="https://krowodrzapark.pl/wp-content/themes/sa/uploads/mieszkania/507B.jpg" xr:uid="{ECDD79BB-AF76-49EA-B287-3D9C5F503090}"/>
    <hyperlink ref="H266" r:id="rId832" display="https://krowodrzapark.pl/wp-content/themes/sa/uploads/mieszkania/107B_top.jpg" xr:uid="{836C8DBB-62AE-4F99-8E6D-13FE22E3E364}"/>
    <hyperlink ref="A267" r:id="rId833" display="https://krowodrzapark.pl/mieszkania/508b/" xr:uid="{793F9EC7-1F4A-466A-BAEA-F4A422B46C37}"/>
    <hyperlink ref="F267" r:id="rId834" display="https://krowodrzapark.pl/mieszkania/508b/" xr:uid="{1006D703-964E-40F1-A775-B78662A097D1}"/>
    <hyperlink ref="G267" r:id="rId835" display="https://krowodrzapark.pl/wp-content/themes/sa/uploads/mieszkania/508B.jpg" xr:uid="{96478136-A82C-4A2B-8061-31E154D690CD}"/>
    <hyperlink ref="A268" r:id="rId836" display="https://krowodrzapark.pl/mieszkania/509b/" xr:uid="{FC6011AE-A7BD-4522-983E-FD7E5B58210A}"/>
    <hyperlink ref="F268" r:id="rId837" display="https://krowodrzapark.pl/mieszkania/509b/" xr:uid="{947D8B29-F951-4E55-B4E7-5FF94085BF05}"/>
    <hyperlink ref="G268" r:id="rId838" display="https://krowodrzapark.pl/wp-content/themes/sa/uploads/mieszkania/509B.jpg" xr:uid="{6BC1DA9F-A335-476B-A8CC-7BC8C4659E2D}"/>
    <hyperlink ref="H268" r:id="rId839" display="https://krowodrzapark.pl/wp-content/themes/sa/uploads/mieszkania/107B_top.jpg" xr:uid="{974CB59B-C429-42CD-9EED-F6E86033A99B}"/>
    <hyperlink ref="A269" r:id="rId840" display="https://krowodrzapark.pl/mieszkania/510b/" xr:uid="{C47EB8BA-151F-43A0-923C-EE4353B8E5FD}"/>
    <hyperlink ref="F269" r:id="rId841" display="https://krowodrzapark.pl/mieszkania/510b/" xr:uid="{23F9E452-E584-41E7-8441-A94DCE24F165}"/>
    <hyperlink ref="G269" r:id="rId842" display="https://krowodrzapark.pl/wp-content/themes/sa/uploads/mieszkania/510B.jpg" xr:uid="{66521949-EF7B-471A-B07F-EA05268CBEDB}"/>
    <hyperlink ref="A270" r:id="rId843" display="https://krowodrzapark.pl/mieszkania/511b/" xr:uid="{4E7E3FC5-D055-4E15-BE5D-15A9B81B1A85}"/>
    <hyperlink ref="F270" r:id="rId844" display="https://krowodrzapark.pl/mieszkania/511b/" xr:uid="{681C9910-6C3E-4952-8F30-2876DE33AD92}"/>
    <hyperlink ref="G270" r:id="rId845" display="https://krowodrzapark.pl/wp-content/themes/sa/uploads/mieszkania/511B.jpg" xr:uid="{70CC715A-EA37-414B-9BB8-95738BAF66E0}"/>
    <hyperlink ref="A271" r:id="rId846" display="https://krowodrzapark.pl/mieszkania/512b/" xr:uid="{C4A82E6E-52BF-414A-A388-537A18844339}"/>
    <hyperlink ref="F271" r:id="rId847" display="https://krowodrzapark.pl/mieszkania/512b/" xr:uid="{0C1D6766-3098-486B-918E-02A97AD37941}"/>
    <hyperlink ref="G271" r:id="rId848" display="https://krowodrzapark.pl/wp-content/themes/sa/uploads/mieszkania/512B.jpg" xr:uid="{E50DBCE9-38E0-49FF-B0DC-110F50BFADFB}"/>
    <hyperlink ref="H271" r:id="rId849" display="https://krowodrzapark.pl/wp-content/themes/sa/uploads/mieszkania/223B_bok2.jpg" xr:uid="{5D4EDF55-AF5C-448C-8303-B33D152C78BE}"/>
    <hyperlink ref="A272" r:id="rId850" display="https://krowodrzapark.pl/mieszkania/513b/" xr:uid="{B8C454F9-9814-4A69-96A8-AF11B74EB44C}"/>
    <hyperlink ref="F272" r:id="rId851" display="https://krowodrzapark.pl/mieszkania/513b/" xr:uid="{1FF5B50C-75C7-469F-830E-3870D9E2BAFF}"/>
    <hyperlink ref="G272" r:id="rId852" display="https://krowodrzapark.pl/wp-content/themes/sa/uploads/mieszkania/513B.jpg" xr:uid="{C7D255AC-ECF1-4ADA-B51D-BBF910275D48}"/>
    <hyperlink ref="A273" r:id="rId853" display="https://krowodrzapark.pl/mieszkania/514b/" xr:uid="{FEB5BDEF-9861-462D-AF7D-CC6380A50B81}"/>
    <hyperlink ref="F273" r:id="rId854" display="https://krowodrzapark.pl/mieszkania/514b/" xr:uid="{33CD0CA7-BD7B-4C4D-8A30-AC0427676332}"/>
    <hyperlink ref="G273" r:id="rId855" display="https://krowodrzapark.pl/wp-content/themes/sa/uploads/mieszkania/514B.jpg" xr:uid="{2990F195-2017-445A-94BE-765F84953D5B}"/>
    <hyperlink ref="A274" r:id="rId856" display="https://krowodrzapark.pl/mieszkania/515b/" xr:uid="{9F2AA09C-9A39-4B38-AF4F-7812F6A08F7A}"/>
    <hyperlink ref="F274" r:id="rId857" display="https://krowodrzapark.pl/mieszkania/515b/" xr:uid="{5467D34A-CFBB-48A4-95D0-B472D79F8663}"/>
    <hyperlink ref="G274" r:id="rId858" display="https://krowodrzapark.pl/wp-content/themes/sa/uploads/mieszkania/515B.jpg" xr:uid="{84FF0F7C-DEB4-4FBC-B2D4-C72DFE3BF4B7}"/>
    <hyperlink ref="A275" r:id="rId859" display="https://krowodrzapark.pl/mieszkania/516b/" xr:uid="{84A72BE4-2CC2-462F-8495-7ED5CA07E5D4}"/>
    <hyperlink ref="F275" r:id="rId860" display="https://krowodrzapark.pl/mieszkania/516b/" xr:uid="{C582CAF6-2EB7-4AC0-873B-D423D63484C0}"/>
    <hyperlink ref="G275" r:id="rId861" display="https://krowodrzapark.pl/wp-content/themes/sa/uploads/mieszkania/516B.jpg" xr:uid="{F8772716-0F10-4989-AD4F-023347168D78}"/>
    <hyperlink ref="A276" r:id="rId862" display="https://krowodrzapark.pl/mieszkania/517b/" xr:uid="{B8CF1E5F-6E45-49F0-A780-82C2837658E9}"/>
    <hyperlink ref="F276" r:id="rId863" display="https://krowodrzapark.pl/mieszkania/517b/" xr:uid="{EAAF0F28-7582-483B-806F-E5BAEB272596}"/>
    <hyperlink ref="G276" r:id="rId864" display="https://krowodrzapark.pl/wp-content/themes/sa/uploads/mieszkania/517B.jpg" xr:uid="{FC90A611-85D9-4A46-A424-FFBAA5AFAC21}"/>
    <hyperlink ref="H276" r:id="rId865" display="https://krowodrzapark.pl/wp-content/themes/sa/uploads/mieszkania/220B_bok2.jpg" xr:uid="{9829C729-85D7-4B21-8362-C7FA99AD50AF}"/>
    <hyperlink ref="A277" r:id="rId866" display="https://krowodrzapark.pl/mieszkania/518b/" xr:uid="{14C9225C-8CDB-4DAB-AA2F-11399C83667F}"/>
    <hyperlink ref="F277" r:id="rId867" display="https://krowodrzapark.pl/mieszkania/518b/" xr:uid="{63CBEE1D-4275-40C9-8598-64DBFD29A029}"/>
    <hyperlink ref="G277" r:id="rId868" display="https://krowodrzapark.pl/wp-content/themes/sa/uploads/mieszkania/518B.jpg" xr:uid="{42E0E7A4-9360-49CF-A66E-9FD1FE1DB2A2}"/>
    <hyperlink ref="H277" r:id="rId869" display="https://krowodrzapark.pl/wp-content/themes/sa/uploads/mieszkania/216B_top.jpg" xr:uid="{33612617-E4A9-4256-926E-8D20E075115B}"/>
    <hyperlink ref="A278" r:id="rId870" display="https://krowodrzapark.pl/mieszkania/519b/" xr:uid="{CBB69EB1-B10B-405D-915F-F88AF49E58CD}"/>
    <hyperlink ref="F278" r:id="rId871" display="https://krowodrzapark.pl/mieszkania/519b/" xr:uid="{EAB2EFFC-62DF-41C7-A5B2-08DC2E727B18}"/>
    <hyperlink ref="G278" r:id="rId872" display="https://krowodrzapark.pl/wp-content/themes/sa/uploads/mieszkania/519B.jpg" xr:uid="{7AE57307-AF35-475C-A821-6EDD93BB2464}"/>
    <hyperlink ref="A279" r:id="rId873" display="https://krowodrzapark.pl/mieszkania/520b/" xr:uid="{84482AFF-1BCA-4FE6-941C-7C1A3DC3C940}"/>
    <hyperlink ref="F279" r:id="rId874" display="https://krowodrzapark.pl/mieszkania/520b/" xr:uid="{1E8C9324-4622-4C1F-996D-DECB31302A16}"/>
    <hyperlink ref="G279" r:id="rId875" display="https://krowodrzapark.pl/wp-content/themes/sa/uploads/mieszkania/520B.jpg" xr:uid="{66EC6B4A-8D8E-40FC-9B20-506A3836252B}"/>
    <hyperlink ref="A280" r:id="rId876" display="https://krowodrzapark.pl/mieszkania/521b/" xr:uid="{23B13294-7088-4EC1-AE51-0918411C2FB8}"/>
    <hyperlink ref="F280" r:id="rId877" display="https://krowodrzapark.pl/mieszkania/521b/" xr:uid="{792AD2C5-3350-4AF1-98F7-7D4ACE29B595}"/>
    <hyperlink ref="G280" r:id="rId878" display="https://krowodrzapark.pl/wp-content/themes/sa/uploads/mieszkania/521Bjpg" xr:uid="{CCF034A0-31E9-460E-BDA9-F935042C3819}"/>
    <hyperlink ref="A281" r:id="rId879" display="https://krowodrzapark.pl/mieszkania/522b/" xr:uid="{F6908768-EA54-4672-B54E-AFF291FE40B2}"/>
    <hyperlink ref="F281" r:id="rId880" display="https://krowodrzapark.pl/mieszkania/522b/" xr:uid="{5B3AB616-A898-47A3-9072-BC5F2B1D129D}"/>
    <hyperlink ref="G281" r:id="rId881" display="https://krowodrzapark.pl/wp-content/themes/sa/uploads/mieszkania/522B.jpg" xr:uid="{F4CB9CC2-62F9-47D5-A124-F20092B8F9A4}"/>
    <hyperlink ref="H281" r:id="rId882" display="https://krowodrzapark.pl/wp-content/themes/sa/uploads/mieszkania/216B_top.jpg" xr:uid="{97A287A6-A926-470D-ADAE-0F4B33810DC5}"/>
    <hyperlink ref="A282" r:id="rId883" display="https://krowodrzapark.pl/mieszkania/523b/" xr:uid="{FB3D220C-F673-4892-8D47-22C63523A307}"/>
    <hyperlink ref="F282" r:id="rId884" display="https://krowodrzapark.pl/mieszkania/523b/" xr:uid="{F1EE3E06-7A77-4D17-923B-608C337A33DD}"/>
    <hyperlink ref="G282" r:id="rId885" display="https://krowodrzapark.pl/wp-content/themes/sa/uploads/mieszkania/523B.jpg" xr:uid="{DD447924-5645-4E76-A2A7-4492C164B5B9}"/>
    <hyperlink ref="A283" r:id="rId886" display="https://krowodrzapark.pl/mieszkania/524b/" xr:uid="{677148FE-B1BB-4714-8665-844BDF02C80B}"/>
    <hyperlink ref="F283" r:id="rId887" display="https://krowodrzapark.pl/mieszkania/524b/" xr:uid="{063392E6-922C-458A-9BB5-202F8E089A32}"/>
    <hyperlink ref="G283" r:id="rId888" display="https://krowodrzapark.pl/wp-content/themes/sa/uploads/mieszkania/524B.jpg" xr:uid="{12BA21F7-F5F7-4FD8-A77A-7F13391268AB}"/>
    <hyperlink ref="H283" r:id="rId889" display="https://krowodrzapark.pl/wp-content/themes/sa/uploads/mieszkania/222B_top.jpg" xr:uid="{6F261845-9F01-4AB2-9D79-1BA9EAB729D0}"/>
    <hyperlink ref="A284" r:id="rId890" display="https://krowodrzapark.pl/mieszkania/525b/" xr:uid="{CBCEA77E-21FB-4847-AF7F-5DB223672BE6}"/>
    <hyperlink ref="F284" r:id="rId891" display="https://krowodrzapark.pl/mieszkania/525b/" xr:uid="{CF8EC3D4-19F7-45E6-9D8E-444023F79A5E}"/>
    <hyperlink ref="G284" r:id="rId892" display="https://krowodrzapark.pl/wp-content/themes/sa/uploads/mieszkania/525B.jpg" xr:uid="{B6282E78-F8D8-4F06-846E-5676BFBB3D0E}"/>
    <hyperlink ref="H284" r:id="rId893" display="https://krowodrzapark.pl/wp-content/themes/sa/uploads/mieszkania/223B_bok2.jpg" xr:uid="{91740C8C-B566-4B24-BF18-5FAF5E58D599}"/>
    <hyperlink ref="A285" r:id="rId894" display="https://krowodrzapark.pl/mieszkania/526b/" xr:uid="{40C24919-7974-48E8-890A-F6718A1E22B1}"/>
    <hyperlink ref="F285" r:id="rId895" display="https://krowodrzapark.pl/mieszkania/526b/" xr:uid="{738481E5-8B11-482A-96E5-F43FA7AE0A77}"/>
    <hyperlink ref="G285" r:id="rId896" display="https://krowodrzapark.pl/wp-content/themes/sa/uploads/mieszkania/526B.jpg" xr:uid="{CDA2E953-2F01-4E7B-BFE0-1CA8F410920C}"/>
    <hyperlink ref="A286" r:id="rId897" display="https://krowodrzapark.pl/mieszkania/527b/" xr:uid="{45BE9A10-9375-4822-8D76-5E02D05F78A2}"/>
    <hyperlink ref="F286" r:id="rId898" display="https://krowodrzapark.pl/mieszkania/527b/" xr:uid="{A4E76383-3013-46C8-8A92-BA9D7C52A077}"/>
    <hyperlink ref="G286" r:id="rId899" display="https://krowodrzapark.pl/wp-content/themes/sa/uploads/mieszkania/527B.jpg" xr:uid="{FCEB6AFC-EAB5-4E5C-896E-7CD2DC71C7D8}"/>
    <hyperlink ref="G287" r:id="rId900" display="https://krowodrzapark.pl/wp-content/themes/sa/uploads/mieszkania/601B.jpg" xr:uid="{C2944871-15CC-489D-91B0-2018CB670A84}"/>
    <hyperlink ref="G288" r:id="rId901" display="https://krowodrzapark.pl/wp-content/themes/sa/uploads/mieszkania/602B.jpg" xr:uid="{576706E6-D663-4853-8624-555B6886B015}"/>
    <hyperlink ref="G289" r:id="rId902" display="https://krowodrzapark.pl/wp-content/themes/sa/uploads/mieszkania/603B.jpg" xr:uid="{46B57C8C-2CA7-4C67-BFA9-94CEE59D9B70}"/>
    <hyperlink ref="H289" r:id="rId903" display="https://krowodrzapark.pl/wp-content/themes/sa/uploads/mieszkania/106B_top.jpg" xr:uid="{4AE5E2F9-1BF8-443E-9F5D-681FC4C0DD9A}"/>
    <hyperlink ref="A290" r:id="rId904" display="https://krowodrzapark.pl/mieszkania/604b/" xr:uid="{E187ABCE-CF22-43C4-B726-4934EE1481B8}"/>
    <hyperlink ref="F290" r:id="rId905" display="https://krowodrzapark.pl/mieszkania/604b/" xr:uid="{34A00643-E672-4CC1-BBC7-58C73C4C7B40}"/>
    <hyperlink ref="G290" r:id="rId906" display="https://krowodrzapark.pl/wp-content/themes/sa/uploads/mieszkania/604B.jpg" xr:uid="{A7264629-0C16-4243-8ED1-FD10382BFC87}"/>
    <hyperlink ref="H290" r:id="rId907" display="https://krowodrzapark.pl/wp-content/themes/sa/uploads/mieszkania/107B_top.jpg" xr:uid="{52AA0AE7-3F9A-4F75-BAE9-DF533A210E67}"/>
    <hyperlink ref="A291" r:id="rId908" display="https://krowodrzapark.pl/mieszkania/605b/" xr:uid="{28E4C9D5-45DF-4C55-9E29-93293D52D0A0}"/>
    <hyperlink ref="F291" r:id="rId909" display="https://krowodrzapark.pl/mieszkania/605b/" xr:uid="{AB88FD60-F49F-42E1-8FD9-2BE239DA8BE1}"/>
    <hyperlink ref="G291" r:id="rId910" display="https://krowodrzapark.pl/wp-content/themes/sa/uploads/mieszkania/605B.jpg" xr:uid="{50924896-C419-4781-87D6-FFBE98566952}"/>
    <hyperlink ref="H291" r:id="rId911" display="https://krowodrzapark.pl/wp-content/themes/sa/uploads/mieszkania/209B_bok1.jpg" xr:uid="{9F7733D4-CC8F-43C8-A179-22D6635C7529}"/>
    <hyperlink ref="A292" r:id="rId912" display="https://krowodrzapark.pl/mieszkania/606b/" xr:uid="{4129FB37-D307-4C8A-8CC5-DCDB2B4BBBE9}"/>
    <hyperlink ref="F292" r:id="rId913" display="https://krowodrzapark.pl/mieszkania/606b/" xr:uid="{B761AAF3-FA18-4060-B7CA-1C5CC9D57AD1}"/>
    <hyperlink ref="G292" r:id="rId914" display="https://krowodrzapark.pl/wp-content/themes/sa/uploads/mieszkania/606B.jpg" xr:uid="{D2621B66-1A3C-4D6B-88F2-15AC06B77267}"/>
    <hyperlink ref="A293" r:id="rId915" display="https://krowodrzapark.pl/mieszkania/607b/" xr:uid="{8C6442A4-174C-4884-BB06-E78C4E146BA7}"/>
    <hyperlink ref="F293" r:id="rId916" display="https://krowodrzapark.pl/mieszkania/607b/" xr:uid="{C9951C25-1ECF-4D3E-8260-FEDCF1602DA6}"/>
    <hyperlink ref="G293" r:id="rId917" display="https://krowodrzapark.pl/wp-content/themes/sa/uploads/mieszkania/607B.jpg" xr:uid="{07CA43ED-0046-4E86-A742-3555A6B4AE71}"/>
    <hyperlink ref="A294" r:id="rId918" display="https://krowodrzapark.pl/mieszkania/608b/" xr:uid="{090BD380-B3A1-42A4-B5C6-908D0D70636A}"/>
    <hyperlink ref="F294" r:id="rId919" display="https://krowodrzapark.pl/mieszkania/608b/" xr:uid="{66F98A43-0622-400C-B7D7-C5B22C845C25}"/>
    <hyperlink ref="G294" r:id="rId920" display="https://krowodrzapark.pl/wp-content/themes/sa/uploads/mieszkania/608B.jpg" xr:uid="{CA9C497D-1348-4260-94AF-2A0BAE59B164}"/>
    <hyperlink ref="A295" r:id="rId921" display="https://krowodrzapark.pl/mieszkania/609b/" xr:uid="{AE9CEACD-0F1F-43E7-B3D3-988CC7C2C64C}"/>
    <hyperlink ref="F295" r:id="rId922" display="https://krowodrzapark.pl/mieszkania/609b/" xr:uid="{46C0CDAE-6DEC-4825-9CEC-00E7D9AA1556}"/>
    <hyperlink ref="G295" r:id="rId923" display="https://krowodrzapark.pl/wp-content/themes/sa/uploads/mieszkania/609B.jpg" xr:uid="{D306DD68-9B85-40E2-8603-F077A6208861}"/>
    <hyperlink ref="A296" r:id="rId924" display="https://krowodrzapark.pl/mieszkania/610b/" xr:uid="{0CF5FB2E-2812-47BA-8AA6-F00CB0169DB4}"/>
    <hyperlink ref="F296" r:id="rId925" display="https://krowodrzapark.pl/mieszkania/610b/" xr:uid="{DB292D00-DCB7-4A3E-9C57-0E15CE43DD89}"/>
    <hyperlink ref="G296" r:id="rId926" display="https://krowodrzapark.pl/wp-content/themes/sa/uploads/mieszkania/610B.jpg" xr:uid="{9D82622D-E2A9-40E0-BC8A-488C360B120D}"/>
    <hyperlink ref="H296" r:id="rId927" display="https://krowodrzapark.pl/wp-content/themes/sa/uploads/mieszkania/209B_bok1.jpg" xr:uid="{AB719E33-ACF4-45CE-B777-78D709EB813A}"/>
    <hyperlink ref="A297" r:id="rId928" display="https://krowodrzapark.pl/mieszkania/611b/" xr:uid="{EDD761AE-AD88-4D78-94F2-E7E323FD0DE2}"/>
    <hyperlink ref="F297" r:id="rId929" display="https://krowodrzapark.pl/mieszkania/611b/" xr:uid="{568F526C-D4B8-409B-A3B5-6096CB9197B7}"/>
    <hyperlink ref="G297" r:id="rId930" display="https://krowodrzapark.pl/wp-content/themes/sa/uploads/mieszkania/611B.jpg" xr:uid="{36CA14F4-C836-40C6-9AC5-43F394700CD1}"/>
    <hyperlink ref="H297" r:id="rId931" display="https://krowodrzapark.pl/wp-content/themes/sa/uploads/mieszkania/106B_bok_2.jpg" xr:uid="{DCD6C040-2CE2-42C3-B93D-BDE3479FC558}"/>
    <hyperlink ref="A298" r:id="rId932" display="https://krowodrzapark.pl/mieszkania/612b/" xr:uid="{D3DDBF16-0633-4621-B9DB-12D21A872D29}"/>
    <hyperlink ref="F298" r:id="rId933" display="https://krowodrzapark.pl/mieszkania/612b/" xr:uid="{C772038C-8E9B-4328-82D9-4798D479E81D}"/>
    <hyperlink ref="G298" r:id="rId934" display="https://krowodrzapark.pl/wp-content/themes/sa/uploads/mieszkania/612B.jpg" xr:uid="{EC017658-7954-4F58-B451-96E2F0FE8C2C}"/>
    <hyperlink ref="H298" r:id="rId935" display="https://krowodrzapark.pl/wp-content/themes/sa/uploads/mieszkania/106B_bok_2.jpg" xr:uid="{7CAD0C77-0F1B-4F51-8480-B8858924EAF0}"/>
    <hyperlink ref="A299" r:id="rId936" display="https://krowodrzapark.pl/mieszkania/613b/" xr:uid="{7EE18D7F-21C0-40E9-B560-AF0D85D30667}"/>
    <hyperlink ref="F299" r:id="rId937" display="https://krowodrzapark.pl/mieszkania/613b/" xr:uid="{F3671294-997A-4F1E-B600-342307E9984A}"/>
    <hyperlink ref="G299" r:id="rId938" display="https://krowodrzapark.pl/wp-content/themes/sa/uploads/mieszkania/613B.jpg" xr:uid="{67FF1442-192A-45CE-876F-D5FC7B0DA62D}"/>
    <hyperlink ref="H299" r:id="rId939" display="https://krowodrzapark.pl/wp-content/themes/sa/uploads/mieszkania/106B_bok_2.jpg" xr:uid="{339E7915-03ED-461A-99FA-3E32574AF5CE}"/>
    <hyperlink ref="A300" r:id="rId940" display="https://krowodrzapark.pl/mieszkania/614b/" xr:uid="{ACE56CB1-6111-4EDA-9783-510993036343}"/>
    <hyperlink ref="F300" r:id="rId941" display="https://krowodrzapark.pl/mieszkania/614b/" xr:uid="{615221DB-49C9-4A3E-9C4E-4F4A001BE1AF}"/>
    <hyperlink ref="G300" r:id="rId942" display="https://krowodrzapark.pl/wp-content/themes/sa/uploads/mieszkania/614B.jpg" xr:uid="{5E4F3762-ACFD-479B-AE44-D376DA8DE702}"/>
    <hyperlink ref="A301" r:id="rId943" display="https://krowodrzapark.pl/mieszkania/615b/" xr:uid="{A5574213-CD33-4979-B3CB-5127840DFC63}"/>
    <hyperlink ref="F301" r:id="rId944" display="https://krowodrzapark.pl/mieszkania/615b/" xr:uid="{07432D50-85B6-4FAF-909E-9A00897B43A2}"/>
    <hyperlink ref="G301" r:id="rId945" display="https://krowodrzapark.pl/wp-content/themes/sa/uploads/mieszkania/615B.jpg" xr:uid="{670BC118-3FFD-42E2-B311-E1CEF1F088AE}"/>
    <hyperlink ref="A302" r:id="rId946" display="https://krowodrzapark.pl/mieszkania/616b/" xr:uid="{6B718DF5-57B8-4081-B861-AFE1B339003B}"/>
    <hyperlink ref="F302" r:id="rId947" display="https://krowodrzapark.pl/mieszkania/616b/" xr:uid="{AAE570A4-1A5B-41A6-80A0-97DC7526BD92}"/>
    <hyperlink ref="G302" r:id="rId948" display="https://krowodrzapark.pl/wp-content/themes/sa/uploads/mieszkania/616B.jpg" xr:uid="{C6FC4508-E940-468B-B166-72320CCD69D3}"/>
    <hyperlink ref="G303" r:id="rId949" display="https://krowodrzapark.pl/wp-content/themes/sa/uploads/mieszkania/617B.jpg" xr:uid="{270928E2-5C7C-4702-83F6-3D823224B19B}"/>
    <hyperlink ref="H303" r:id="rId950" display="https://krowodrzapark.pl/wp-content/themes/sa/uploads/mieszkania/106B_bok_2.jpg" xr:uid="{8EF1A807-827D-474A-AA8C-AF81B2318B9A}"/>
    <hyperlink ref="G304" r:id="rId951" display="https://krowodrzapark.pl/wp-content/themes/sa/uploads/mieszkania/618B.jpg" xr:uid="{320C0581-0935-442F-93A7-9B5946722482}"/>
    <hyperlink ref="A305" r:id="rId952" display="https://krowodrzapark.pl/mieszkania/619b/" xr:uid="{8EB53351-AD82-4D88-820B-44782804EC5C}"/>
    <hyperlink ref="F305" r:id="rId953" display="https://krowodrzapark.pl/mieszkania/619b/" xr:uid="{2433522D-02EB-40EE-9A54-0201EDD29ABF}"/>
    <hyperlink ref="G305" r:id="rId954" display="https://krowodrzapark.pl/wp-content/themes/sa/uploads/mieszkania/619B.jpg" xr:uid="{BC282759-D4AC-4D39-B569-FF85C8DC778B}"/>
    <hyperlink ref="A306" r:id="rId955" display="https://krowodrzapark.pl/mieszkania/701b/" xr:uid="{405156AB-D0AF-4380-92C4-E551A6C354C8}"/>
    <hyperlink ref="F306" r:id="rId956" display="https://krowodrzapark.pl/mieszkania/701b/" xr:uid="{A09DE9F1-8965-4AC1-B276-F68B6087E4C9}"/>
    <hyperlink ref="G306" r:id="rId957" display="https://krowodrzapark.pl/wp-content/themes/sa/uploads/mieszkania/701B.jpg" xr:uid="{FC6B2EF9-38A1-499C-8898-390CFAF84261}"/>
    <hyperlink ref="H306" r:id="rId958" display="https://krowodrzapark.pl/wp-content/themes/sa/uploads/mieszkania/106B_bok_2.jpg" xr:uid="{11DF3991-5312-456D-B32A-D7A44B8554DB}"/>
    <hyperlink ref="G307" r:id="rId959" display="https://krowodrzapark.pl/wp-content/themes/sa/uploads/mieszkania/702B.jpg" xr:uid="{A7FB718B-1460-4306-B954-129E40AB4D63}"/>
    <hyperlink ref="H307" r:id="rId960" display="https://krowodrzapark.pl/wp-content/themes/sa/uploads/mieszkania/106B_bok_2.jpg" xr:uid="{68EAFF89-BBE0-4985-ADB0-E2EE35BBECA1}"/>
    <hyperlink ref="G308" r:id="rId961" display="https://krowodrzapark.pl/wp-content/themes/sa/uploads/mieszkania/703B.jpg" xr:uid="{53426B6E-41F0-4E40-80D7-CB6E3768AF77}"/>
    <hyperlink ref="A309" r:id="rId962" display="https://krowodrzapark.pl/mieszkania/704b/" xr:uid="{56BCDCD4-97A7-4005-BCBB-4260B223C2CC}"/>
    <hyperlink ref="F309" r:id="rId963" display="https://krowodrzapark.pl/mieszkania/704b/" xr:uid="{CB04E199-7588-4F40-92B0-54DF00503B0D}"/>
    <hyperlink ref="G309" r:id="rId964" display="https://krowodrzapark.pl/wp-content/themes/sa/uploads/mieszkania/704B.jpg" xr:uid="{6742184C-F339-4160-9225-A732FB0007F5}"/>
    <hyperlink ref="A310" r:id="rId965" display="https://krowodrzapark.pl/mieszkania/705b/" xr:uid="{471A8D41-1309-499C-939B-753BBABAC06C}"/>
    <hyperlink ref="F310" r:id="rId966" display="https://krowodrzapark.pl/mieszkania/705b/" xr:uid="{661DF7E4-0DF2-4A3C-8D07-F14265494B7F}"/>
    <hyperlink ref="G310" r:id="rId967" display="https://krowodrzapark.pl/wp-content/themes/sa/uploads/mieszkania/705B.jpg" xr:uid="{680BD967-B642-4F1F-92A6-CC6DE3B83610}"/>
    <hyperlink ref="A311" r:id="rId968" display="https://krowodrzapark.pl/mieszkania/706b/" xr:uid="{5C4F54D4-3B8D-4E00-8CD5-2BB19B8D2A21}"/>
    <hyperlink ref="F311" r:id="rId969" display="https://krowodrzapark.pl/mieszkania/706b/" xr:uid="{AE9029FE-5D74-4296-83A2-DC50B60A066A}"/>
    <hyperlink ref="G311" r:id="rId970" display="https://krowodrzapark.pl/wp-content/themes/sa/uploads/mieszkania/706B.jpg" xr:uid="{80C12AD3-0E14-495B-9D1D-5481744D5271}"/>
    <hyperlink ref="A312" r:id="rId971" display="https://krowodrzapark.pl/mieszkania/707b/" xr:uid="{EEE7BDBC-BAC5-4260-B633-C9141D483A10}"/>
    <hyperlink ref="F312" r:id="rId972" display="https://krowodrzapark.pl/mieszkania/707b/" xr:uid="{58B99A83-FC13-4EEC-9DCC-B753823E4AB7}"/>
    <hyperlink ref="G312" r:id="rId973" display="https://krowodrzapark.pl/wp-content/themes/sa/uploads/mieszkania/707B.jpg" xr:uid="{2905B0D3-439F-4A5F-B4E3-7287C4A46ED5}"/>
    <hyperlink ref="A313" r:id="rId974" display="https://krowodrzapark.pl/mieszkania/708b/" xr:uid="{1F8149C2-227B-45BC-B5F3-AE7D1D609DC3}"/>
    <hyperlink ref="F313" r:id="rId975" display="https://krowodrzapark.pl/mieszkania/708b/" xr:uid="{8CF9ECC9-931E-41D8-B54A-6E1C0A62EFF5}"/>
    <hyperlink ref="G313" r:id="rId976" display="https://krowodrzapark.pl/wp-content/themes/sa/uploads/mieszkania/708B.jpg" xr:uid="{99C706E6-D8A8-4CD0-9E91-ADD3DA2D679C}"/>
    <hyperlink ref="G314" r:id="rId977" display="https://krowodrzapark.pl/wp-content/themes/sa/uploads/mieszkania/709B.jpg" xr:uid="{43CB9639-4CBF-4D9C-9E2A-8E6FEB8292A5}"/>
    <hyperlink ref="G315" r:id="rId978" display="https://krowodrzapark.pl/wp-content/themes/sa/uploads/mieszkania/710B.jpg" xr:uid="{E04586B3-01BC-4D51-8D46-E64709CB53E2}"/>
    <hyperlink ref="G316" r:id="rId979" display="https://krowodrzapark.pl/wp-content/themes/sa/uploads/mieszkania/711B.jpg" xr:uid="{D28778A1-99F9-4946-B73E-0DDCEC90BC7C}"/>
    <hyperlink ref="G317" r:id="rId980" display="https://krowodrzapark.pl/wp-content/themes/sa/uploads/mieszkania/712B.jpg" xr:uid="{5F892CE7-D352-4C1B-B910-E71B1AE3F88C}"/>
    <hyperlink ref="G318" r:id="rId981" display="https://krowodrzapark.pl/wp-content/themes/sa/uploads/mieszkania/713B.jpg" xr:uid="{345C931A-08F2-455A-BEEE-62873F729E26}"/>
    <hyperlink ref="A319" r:id="rId982" display="https://krowodrzapark.pl/mieszkania/714b/" xr:uid="{04D8970C-E928-455B-9209-8B1D184D1CD3}"/>
    <hyperlink ref="F319" r:id="rId983" display="https://krowodrzapark.pl/mieszkania/714b/" xr:uid="{B90A3375-FF29-45DF-A47E-41128F3E9052}"/>
    <hyperlink ref="G319" r:id="rId984" display="https://krowodrzapark.pl/wp-content/themes/sa/uploads/mieszkania/714B.jpg" xr:uid="{33C35C89-F413-4DA9-8A37-78B45FC9B886}"/>
    <hyperlink ref="G320" r:id="rId985" display="https://krowodrzapark.pl/wp-content/themes/sa/uploads/mieszkania/715B.jpg" xr:uid="{789BF1B5-4C9F-4882-8244-E341A4BD4E60}"/>
    <hyperlink ref="A321" r:id="rId986" display="https://krowodrzapark.pl/mieszkania/716b/" xr:uid="{2163065F-5954-4D6D-8703-3E316FC17A0C}"/>
    <hyperlink ref="F321" r:id="rId987" display="https://krowodrzapark.pl/mieszkania/716b/" xr:uid="{A81951B4-04D9-4ABC-8F02-98626299F5A1}"/>
    <hyperlink ref="G321" r:id="rId988" display="https://krowodrzapark.pl/wp-content/themes/sa/uploads/mieszkania/716B.jpg" xr:uid="{BD15C326-4BEA-437B-836D-4A58EA2ED381}"/>
    <hyperlink ref="G322" r:id="rId989" display="https://krowodrzapark.pl/wp-content/themes/sa/uploads/mieszkania/717B.jpg" xr:uid="{890A82F3-EA5B-480E-9EB9-D5BF6E15AE8C}"/>
    <hyperlink ref="G323" r:id="rId990" display="https://krowodrzapark.pl/wp-content/themes/sa/uploads/mieszkania/718B.jpg" xr:uid="{E54BB6E8-C515-4231-A2B5-25156E348ED5}"/>
    <hyperlink ref="G324" r:id="rId991" display="https://krowodrzapark.pl/wp-content/themes/sa/uploads/mieszkania/801B.jpg" xr:uid="{1E9BBF93-41FB-441F-8A08-7501EDD7BAD5}"/>
    <hyperlink ref="G325" r:id="rId992" display="https://krowodrzapark.pl/wp-content/themes/sa/uploads/mieszkania/802B.jpg" xr:uid="{7F03B35D-B870-43EA-8AE2-D1A0FDE0CE0D}"/>
    <hyperlink ref="A326" r:id="rId993" display="https://krowodrzapark.pl/mieszkania/803b/" xr:uid="{167DB4F1-3075-435F-BB74-4EE24FFA9A11}"/>
    <hyperlink ref="F326" r:id="rId994" display="https://krowodrzapark.pl/mieszkania/803b/" xr:uid="{FDE4605A-FDC9-48CB-9278-1F04F4D4A470}"/>
    <hyperlink ref="G326" r:id="rId995" display="https://krowodrzapark.pl/wp-content/themes/sa/uploads/mieszkania/803B.jpg" xr:uid="{7AC84101-514E-49E3-9816-C79C678F3036}"/>
    <hyperlink ref="A327" r:id="rId996" display="https://krowodrzapark.pl/mieszkania/804b/" xr:uid="{D7BEB227-519A-4B37-BC2A-1F72AFB792F4}"/>
    <hyperlink ref="F327" r:id="rId997" display="https://krowodrzapark.pl/mieszkania/804b/" xr:uid="{CB8A06CE-AF60-4990-9409-204A72A10D15}"/>
    <hyperlink ref="G327" r:id="rId998" display="https://krowodrzapark.pl/wp-content/themes/sa/uploads/mieszkania/804B.jpg" xr:uid="{8367B588-02A1-41FC-8CCE-78673A5413CA}"/>
    <hyperlink ref="A328" r:id="rId999" display="https://krowodrzapark.pl/mieszkania/805b/" xr:uid="{ECF158BE-2D9C-4451-B854-4AB971FF9F51}"/>
    <hyperlink ref="F328" r:id="rId1000" display="https://krowodrzapark.pl/mieszkania/805b/" xr:uid="{D549E1ED-9EED-4CCA-900B-6C6A24B3E91C}"/>
    <hyperlink ref="G328" r:id="rId1001" display="https://krowodrzapark.pl/wp-content/themes/sa/uploads/mieszkania/805B.jpg" xr:uid="{45CA2B26-1D21-4C41-BE76-2164DA70956E}"/>
    <hyperlink ref="A329" r:id="rId1002" display="https://krowodrzapark.pl/mieszkania/806b/" xr:uid="{DF61DE0D-8ACB-4A71-A6BB-E152A42C7AFA}"/>
    <hyperlink ref="F329" r:id="rId1003" display="https://krowodrzapark.pl/mieszkania/806b/" xr:uid="{4320F1E3-D3C3-44B7-B1B6-07FC1E69BDB4}"/>
    <hyperlink ref="G329" r:id="rId1004" display="https://krowodrzapark.pl/wp-content/themes/sa/uploads/mieszkania/806B.jpg" xr:uid="{052B869B-4840-483E-842A-1D36EA1152CC}"/>
    <hyperlink ref="A330" r:id="rId1005" display="https://krowodrzapark.pl/mieszkania/807b/" xr:uid="{7C909D29-BF1F-4087-9834-D7458F9B73D0}"/>
    <hyperlink ref="F330" r:id="rId1006" display="https://krowodrzapark.pl/mieszkania/807b/" xr:uid="{7957D18A-3959-4BE2-B75D-D775DBD21F8F}"/>
    <hyperlink ref="G330" r:id="rId1007" display="https://krowodrzapark.pl/wp-content/themes/sa/uploads/mieszkania/807B.jpg" xr:uid="{F1A4B84F-24E5-449A-A445-21AC9B29F5F9}"/>
    <hyperlink ref="G331" r:id="rId1008" display="https://krowodrzapark.pl/wp-content/themes/sa/uploads/mieszkania/808B.jpg" xr:uid="{0582C3A5-6F75-455B-B99E-5F46B269AFE7}"/>
    <hyperlink ref="G332" r:id="rId1009" display="https://krowodrzapark.pl/wp-content/themes/sa/uploads/mieszkania/809B.jpg" xr:uid="{08ADABB1-451E-4D08-A701-3E7918979635}"/>
    <hyperlink ref="G333" r:id="rId1010" display="https://krowodrzapark.pl/wp-content/themes/sa/uploads/mieszkania/810B.jpg" xr:uid="{6DFE470C-BE10-4A62-B535-721DFED635CB}"/>
    <hyperlink ref="G334" r:id="rId1011" display="https://krowodrzapark.pl/wp-content/themes/sa/uploads/mieszkania/811B.jpg" xr:uid="{71883CA4-FAE4-4F0F-A7F5-C4655071C8F0}"/>
    <hyperlink ref="G335" r:id="rId1012" display="https://krowodrzapark.pl/wp-content/themes/sa/uploads/mieszkania/812B.jpg" xr:uid="{B8DA8C26-B2D9-4659-95D9-53D73EB12205}"/>
    <hyperlink ref="A336" r:id="rId1013" display="https://krowodrzapark.pl/mieszkania/813b/" xr:uid="{F871CC28-DED0-4A3E-B0E8-B463EFDB9145}"/>
    <hyperlink ref="F336" r:id="rId1014" display="https://krowodrzapark.pl/mieszkania/813b/" xr:uid="{6C5711AC-D762-4A8A-B326-B85F8BD5E646}"/>
    <hyperlink ref="G336" r:id="rId1015" display="https://krowodrzapark.pl/wp-content/themes/sa/uploads/mieszkania/813B.jpg" xr:uid="{B45194FA-EC79-4E5D-A65A-4F0C935B31D8}"/>
    <hyperlink ref="G337" r:id="rId1016" display="https://krowodrzapark.pl/wp-content/themes/sa/uploads/mieszkania/814B.jpg" xr:uid="{CE46C0C1-215A-4250-84EC-BF23A954E06C}"/>
    <hyperlink ref="G338" r:id="rId1017" display="https://krowodrzapark.pl/wp-content/themes/sa/uploads/mieszkania/815B.jpg" xr:uid="{97B85036-D435-4B4E-BB4B-5BB554D4CB97}"/>
    <hyperlink ref="G339" r:id="rId1018" display="https://krowodrzapark.pl/wp-content/themes/sa/uploads/mieszkania/816B.jpg" xr:uid="{A6B32A33-1A75-4559-8A5E-DCDB246F9513}"/>
  </hyperlinks>
  <pageMargins left="0.7" right="0.7" top="0.75" bottom="0.75" header="0.3" footer="0.3"/>
  <pageSetup paperSize="9" orientation="portrait" horizontalDpi="0" verticalDpi="0" r:id="rId10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8308-6C5C-4D88-94E0-CC1A84FB5B3A}">
  <dimension ref="A1:F334"/>
  <sheetViews>
    <sheetView topLeftCell="A13" workbookViewId="0">
      <selection activeCell="I55" sqref="I55"/>
    </sheetView>
  </sheetViews>
  <sheetFormatPr defaultRowHeight="15" x14ac:dyDescent="0.25"/>
  <cols>
    <col min="2" max="2" width="11.5703125" customWidth="1"/>
    <col min="3" max="3" width="18.28515625" customWidth="1"/>
    <col min="4" max="4" width="23.42578125" customWidth="1"/>
    <col min="5" max="5" width="28.140625" customWidth="1"/>
    <col min="6" max="6" width="16.140625" customWidth="1"/>
  </cols>
  <sheetData>
    <row r="1" spans="1:6" x14ac:dyDescent="0.25">
      <c r="A1" t="s">
        <v>0</v>
      </c>
    </row>
    <row r="2" spans="1:6" x14ac:dyDescent="0.25">
      <c r="A2" t="s">
        <v>1</v>
      </c>
      <c r="B2">
        <v>0</v>
      </c>
      <c r="C2">
        <v>3</v>
      </c>
      <c r="D2" t="s">
        <v>342</v>
      </c>
      <c r="E2" t="s">
        <v>343</v>
      </c>
      <c r="F2" t="s">
        <v>341</v>
      </c>
    </row>
    <row r="3" spans="1:6" x14ac:dyDescent="0.25">
      <c r="A3" t="s">
        <v>3</v>
      </c>
      <c r="B3">
        <v>0</v>
      </c>
      <c r="C3">
        <v>2</v>
      </c>
      <c r="D3" t="s">
        <v>344</v>
      </c>
      <c r="E3" t="s">
        <v>345</v>
      </c>
      <c r="F3" t="s">
        <v>341</v>
      </c>
    </row>
    <row r="4" spans="1:6" x14ac:dyDescent="0.25">
      <c r="A4" t="s">
        <v>4</v>
      </c>
      <c r="B4">
        <v>0</v>
      </c>
      <c r="C4">
        <v>2</v>
      </c>
      <c r="D4" t="s">
        <v>346</v>
      </c>
      <c r="E4" t="s">
        <v>347</v>
      </c>
      <c r="F4" t="s">
        <v>341</v>
      </c>
    </row>
    <row r="5" spans="1:6" x14ac:dyDescent="0.25">
      <c r="A5" t="s">
        <v>5</v>
      </c>
      <c r="B5">
        <v>0</v>
      </c>
      <c r="C5">
        <v>4</v>
      </c>
      <c r="D5" t="s">
        <v>348</v>
      </c>
      <c r="E5" t="s">
        <v>349</v>
      </c>
      <c r="F5" t="s">
        <v>341</v>
      </c>
    </row>
    <row r="6" spans="1:6" x14ac:dyDescent="0.25">
      <c r="A6" t="s">
        <v>6</v>
      </c>
      <c r="B6">
        <v>0</v>
      </c>
      <c r="C6">
        <v>2</v>
      </c>
      <c r="D6" t="s">
        <v>350</v>
      </c>
      <c r="E6" t="s">
        <v>351</v>
      </c>
      <c r="F6" t="s">
        <v>341</v>
      </c>
    </row>
    <row r="7" spans="1:6" x14ac:dyDescent="0.25">
      <c r="A7" t="s">
        <v>7</v>
      </c>
      <c r="B7">
        <v>0</v>
      </c>
      <c r="C7">
        <v>2</v>
      </c>
      <c r="D7" t="s">
        <v>352</v>
      </c>
      <c r="E7" t="s">
        <v>353</v>
      </c>
      <c r="F7" t="s">
        <v>341</v>
      </c>
    </row>
    <row r="8" spans="1:6" x14ac:dyDescent="0.25">
      <c r="A8" t="s">
        <v>8</v>
      </c>
      <c r="B8">
        <v>0</v>
      </c>
      <c r="C8">
        <v>1</v>
      </c>
      <c r="D8" t="s">
        <v>354</v>
      </c>
      <c r="E8" t="s">
        <v>355</v>
      </c>
      <c r="F8" t="s">
        <v>341</v>
      </c>
    </row>
    <row r="9" spans="1:6" x14ac:dyDescent="0.25">
      <c r="A9" t="s">
        <v>9</v>
      </c>
      <c r="B9">
        <v>0</v>
      </c>
      <c r="C9">
        <v>3</v>
      </c>
      <c r="D9" t="s">
        <v>356</v>
      </c>
      <c r="E9" t="s">
        <v>357</v>
      </c>
      <c r="F9" t="s">
        <v>341</v>
      </c>
    </row>
    <row r="10" spans="1:6" x14ac:dyDescent="0.25">
      <c r="A10" t="s">
        <v>10</v>
      </c>
      <c r="B10">
        <v>0</v>
      </c>
      <c r="C10">
        <v>3</v>
      </c>
      <c r="D10" t="s">
        <v>358</v>
      </c>
      <c r="E10" t="s">
        <v>359</v>
      </c>
      <c r="F10" t="s">
        <v>341</v>
      </c>
    </row>
    <row r="11" spans="1:6" x14ac:dyDescent="0.25">
      <c r="A11" t="s">
        <v>11</v>
      </c>
      <c r="B11">
        <v>0</v>
      </c>
      <c r="C11">
        <v>2</v>
      </c>
      <c r="D11" t="s">
        <v>360</v>
      </c>
      <c r="E11" t="s">
        <v>361</v>
      </c>
      <c r="F11" t="s">
        <v>341</v>
      </c>
    </row>
    <row r="12" spans="1:6" x14ac:dyDescent="0.25">
      <c r="A12" t="s">
        <v>12</v>
      </c>
      <c r="B12">
        <v>0</v>
      </c>
      <c r="C12">
        <v>3</v>
      </c>
      <c r="D12" t="s">
        <v>362</v>
      </c>
      <c r="E12" t="s">
        <v>363</v>
      </c>
      <c r="F12" t="s">
        <v>341</v>
      </c>
    </row>
    <row r="13" spans="1:6" x14ac:dyDescent="0.25">
      <c r="A13" t="s">
        <v>13</v>
      </c>
      <c r="B13">
        <v>0</v>
      </c>
      <c r="C13">
        <v>3</v>
      </c>
      <c r="D13" t="s">
        <v>364</v>
      </c>
      <c r="E13" t="s">
        <v>365</v>
      </c>
      <c r="F13" t="s">
        <v>341</v>
      </c>
    </row>
    <row r="14" spans="1:6" x14ac:dyDescent="0.25">
      <c r="A14" t="s">
        <v>14</v>
      </c>
      <c r="B14">
        <v>1</v>
      </c>
      <c r="C14">
        <v>2</v>
      </c>
      <c r="D14" t="s">
        <v>366</v>
      </c>
      <c r="E14" t="s">
        <v>367</v>
      </c>
      <c r="F14" t="s">
        <v>341</v>
      </c>
    </row>
    <row r="15" spans="1:6" x14ac:dyDescent="0.25">
      <c r="A15" t="s">
        <v>15</v>
      </c>
      <c r="B15">
        <v>1</v>
      </c>
      <c r="C15">
        <v>3</v>
      </c>
      <c r="D15" t="s">
        <v>368</v>
      </c>
      <c r="E15" t="s">
        <v>369</v>
      </c>
      <c r="F15" t="s">
        <v>341</v>
      </c>
    </row>
    <row r="16" spans="1:6" x14ac:dyDescent="0.25">
      <c r="A16" t="s">
        <v>16</v>
      </c>
      <c r="B16">
        <v>1</v>
      </c>
      <c r="C16">
        <v>2</v>
      </c>
      <c r="D16" t="s">
        <v>370</v>
      </c>
      <c r="E16" t="s">
        <v>371</v>
      </c>
      <c r="F16" t="s">
        <v>341</v>
      </c>
    </row>
    <row r="17" spans="1:6" x14ac:dyDescent="0.25">
      <c r="A17" t="s">
        <v>17</v>
      </c>
      <c r="B17">
        <v>1</v>
      </c>
      <c r="C17">
        <v>2</v>
      </c>
      <c r="D17" t="s">
        <v>372</v>
      </c>
      <c r="E17" t="s">
        <v>373</v>
      </c>
      <c r="F17" t="s">
        <v>341</v>
      </c>
    </row>
    <row r="18" spans="1:6" x14ac:dyDescent="0.25">
      <c r="A18" t="s">
        <v>18</v>
      </c>
      <c r="B18">
        <v>1</v>
      </c>
      <c r="C18">
        <v>2</v>
      </c>
      <c r="D18" t="s">
        <v>374</v>
      </c>
      <c r="E18" t="s">
        <v>375</v>
      </c>
      <c r="F18" t="s">
        <v>341</v>
      </c>
    </row>
    <row r="19" spans="1:6" x14ac:dyDescent="0.25">
      <c r="A19" t="s">
        <v>19</v>
      </c>
      <c r="B19">
        <v>1</v>
      </c>
      <c r="C19">
        <v>2</v>
      </c>
      <c r="D19" t="s">
        <v>372</v>
      </c>
      <c r="E19" t="s">
        <v>373</v>
      </c>
      <c r="F19" t="s">
        <v>341</v>
      </c>
    </row>
    <row r="20" spans="1:6" x14ac:dyDescent="0.25">
      <c r="A20" t="s">
        <v>20</v>
      </c>
      <c r="B20">
        <v>1</v>
      </c>
      <c r="C20">
        <v>4</v>
      </c>
      <c r="D20" t="s">
        <v>376</v>
      </c>
      <c r="E20" t="s">
        <v>377</v>
      </c>
      <c r="F20" t="s">
        <v>341</v>
      </c>
    </row>
    <row r="21" spans="1:6" x14ac:dyDescent="0.25">
      <c r="A21" t="s">
        <v>21</v>
      </c>
      <c r="B21">
        <v>1</v>
      </c>
      <c r="C21">
        <v>2</v>
      </c>
      <c r="D21" t="s">
        <v>378</v>
      </c>
      <c r="E21" t="s">
        <v>379</v>
      </c>
      <c r="F21" t="s">
        <v>341</v>
      </c>
    </row>
    <row r="22" spans="1:6" x14ac:dyDescent="0.25">
      <c r="A22" t="s">
        <v>22</v>
      </c>
      <c r="B22">
        <v>1</v>
      </c>
      <c r="C22">
        <v>3</v>
      </c>
      <c r="D22" t="s">
        <v>380</v>
      </c>
      <c r="E22" t="s">
        <v>381</v>
      </c>
      <c r="F22" t="s">
        <v>341</v>
      </c>
    </row>
    <row r="23" spans="1:6" x14ac:dyDescent="0.25">
      <c r="A23" t="s">
        <v>23</v>
      </c>
      <c r="B23">
        <v>1</v>
      </c>
      <c r="C23">
        <v>2</v>
      </c>
      <c r="D23" t="s">
        <v>382</v>
      </c>
      <c r="E23" t="s">
        <v>383</v>
      </c>
      <c r="F23" t="s">
        <v>341</v>
      </c>
    </row>
    <row r="24" spans="1:6" x14ac:dyDescent="0.25">
      <c r="A24" t="s">
        <v>24</v>
      </c>
      <c r="B24">
        <v>1</v>
      </c>
      <c r="C24">
        <v>2</v>
      </c>
      <c r="D24" t="s">
        <v>384</v>
      </c>
      <c r="E24" t="s">
        <v>385</v>
      </c>
      <c r="F24" t="s">
        <v>341</v>
      </c>
    </row>
    <row r="25" spans="1:6" x14ac:dyDescent="0.25">
      <c r="A25" t="s">
        <v>25</v>
      </c>
      <c r="B25">
        <v>1</v>
      </c>
      <c r="C25">
        <v>2</v>
      </c>
      <c r="D25" t="s">
        <v>386</v>
      </c>
      <c r="E25" t="s">
        <v>387</v>
      </c>
      <c r="F25" t="s">
        <v>341</v>
      </c>
    </row>
    <row r="26" spans="1:6" x14ac:dyDescent="0.25">
      <c r="A26" t="s">
        <v>26</v>
      </c>
      <c r="B26">
        <v>1</v>
      </c>
      <c r="C26">
        <v>4</v>
      </c>
      <c r="D26" t="s">
        <v>388</v>
      </c>
      <c r="E26" t="s">
        <v>389</v>
      </c>
      <c r="F26" t="s">
        <v>341</v>
      </c>
    </row>
    <row r="27" spans="1:6" x14ac:dyDescent="0.25">
      <c r="A27" t="s">
        <v>27</v>
      </c>
      <c r="B27">
        <v>1</v>
      </c>
      <c r="C27">
        <v>3</v>
      </c>
      <c r="D27" t="s">
        <v>390</v>
      </c>
      <c r="E27" t="s">
        <v>391</v>
      </c>
      <c r="F27" t="s">
        <v>341</v>
      </c>
    </row>
    <row r="28" spans="1:6" x14ac:dyDescent="0.25">
      <c r="A28" t="s">
        <v>28</v>
      </c>
      <c r="B28">
        <v>1</v>
      </c>
      <c r="C28">
        <v>2</v>
      </c>
      <c r="D28" t="s">
        <v>392</v>
      </c>
      <c r="E28" t="s">
        <v>393</v>
      </c>
      <c r="F28" t="s">
        <v>341</v>
      </c>
    </row>
    <row r="29" spans="1:6" x14ac:dyDescent="0.25">
      <c r="A29" t="s">
        <v>29</v>
      </c>
      <c r="B29">
        <v>1</v>
      </c>
      <c r="C29">
        <v>1</v>
      </c>
      <c r="D29">
        <v>35</v>
      </c>
      <c r="E29" t="s">
        <v>394</v>
      </c>
      <c r="F29" t="s">
        <v>341</v>
      </c>
    </row>
    <row r="30" spans="1:6" x14ac:dyDescent="0.25">
      <c r="A30" t="s">
        <v>30</v>
      </c>
      <c r="B30">
        <v>1</v>
      </c>
      <c r="C30">
        <v>3</v>
      </c>
      <c r="D30" t="s">
        <v>395</v>
      </c>
      <c r="E30" t="s">
        <v>396</v>
      </c>
      <c r="F30" t="s">
        <v>341</v>
      </c>
    </row>
    <row r="31" spans="1:6" x14ac:dyDescent="0.25">
      <c r="A31" t="s">
        <v>31</v>
      </c>
      <c r="B31">
        <v>1</v>
      </c>
      <c r="C31">
        <v>3</v>
      </c>
      <c r="D31">
        <v>56</v>
      </c>
      <c r="E31" t="s">
        <v>397</v>
      </c>
      <c r="F31" t="s">
        <v>341</v>
      </c>
    </row>
    <row r="32" spans="1:6" x14ac:dyDescent="0.25">
      <c r="A32" t="s">
        <v>32</v>
      </c>
      <c r="B32">
        <v>1</v>
      </c>
      <c r="C32">
        <v>2</v>
      </c>
      <c r="D32" t="s">
        <v>398</v>
      </c>
      <c r="E32" t="s">
        <v>399</v>
      </c>
      <c r="F32" t="s">
        <v>341</v>
      </c>
    </row>
    <row r="33" spans="1:6" x14ac:dyDescent="0.25">
      <c r="A33" t="s">
        <v>34</v>
      </c>
      <c r="B33">
        <v>1</v>
      </c>
      <c r="C33">
        <v>2</v>
      </c>
      <c r="D33" t="s">
        <v>400</v>
      </c>
      <c r="E33" t="s">
        <v>401</v>
      </c>
      <c r="F33" t="s">
        <v>341</v>
      </c>
    </row>
    <row r="34" spans="1:6" x14ac:dyDescent="0.25">
      <c r="A34" t="s">
        <v>35</v>
      </c>
      <c r="B34">
        <v>1</v>
      </c>
      <c r="C34">
        <v>4</v>
      </c>
      <c r="D34" t="s">
        <v>402</v>
      </c>
      <c r="E34" t="s">
        <v>403</v>
      </c>
      <c r="F34" t="s">
        <v>341</v>
      </c>
    </row>
    <row r="35" spans="1:6" x14ac:dyDescent="0.25">
      <c r="A35" t="s">
        <v>36</v>
      </c>
      <c r="B35">
        <v>2</v>
      </c>
      <c r="C35">
        <v>2</v>
      </c>
      <c r="D35" t="s">
        <v>404</v>
      </c>
      <c r="E35" t="s">
        <v>405</v>
      </c>
      <c r="F35" t="s">
        <v>341</v>
      </c>
    </row>
    <row r="36" spans="1:6" x14ac:dyDescent="0.25">
      <c r="A36" t="s">
        <v>37</v>
      </c>
      <c r="B36">
        <v>2</v>
      </c>
      <c r="C36">
        <v>3</v>
      </c>
      <c r="D36" t="s">
        <v>406</v>
      </c>
      <c r="E36" t="s">
        <v>407</v>
      </c>
      <c r="F36" t="s">
        <v>341</v>
      </c>
    </row>
    <row r="37" spans="1:6" x14ac:dyDescent="0.25">
      <c r="A37" t="s">
        <v>38</v>
      </c>
      <c r="B37">
        <v>2</v>
      </c>
      <c r="C37">
        <v>2</v>
      </c>
      <c r="D37" t="s">
        <v>408</v>
      </c>
      <c r="E37" t="s">
        <v>409</v>
      </c>
      <c r="F37" t="s">
        <v>341</v>
      </c>
    </row>
    <row r="38" spans="1:6" x14ac:dyDescent="0.25">
      <c r="A38" t="s">
        <v>39</v>
      </c>
      <c r="B38">
        <v>2</v>
      </c>
      <c r="C38">
        <v>2</v>
      </c>
      <c r="D38" t="s">
        <v>410</v>
      </c>
      <c r="E38" t="s">
        <v>411</v>
      </c>
      <c r="F38" t="s">
        <v>341</v>
      </c>
    </row>
    <row r="39" spans="1:6" x14ac:dyDescent="0.25">
      <c r="A39" t="s">
        <v>40</v>
      </c>
      <c r="B39">
        <v>2</v>
      </c>
      <c r="C39">
        <v>2</v>
      </c>
      <c r="D39" t="s">
        <v>412</v>
      </c>
      <c r="E39" t="s">
        <v>413</v>
      </c>
      <c r="F39" t="s">
        <v>341</v>
      </c>
    </row>
    <row r="40" spans="1:6" x14ac:dyDescent="0.25">
      <c r="A40" t="s">
        <v>41</v>
      </c>
      <c r="B40">
        <v>2</v>
      </c>
      <c r="C40">
        <v>2</v>
      </c>
      <c r="D40" t="s">
        <v>410</v>
      </c>
      <c r="E40" t="s">
        <v>411</v>
      </c>
      <c r="F40" t="s">
        <v>341</v>
      </c>
    </row>
    <row r="41" spans="1:6" x14ac:dyDescent="0.25">
      <c r="A41" t="s">
        <v>42</v>
      </c>
      <c r="B41">
        <v>2</v>
      </c>
      <c r="C41">
        <v>2</v>
      </c>
      <c r="D41" t="s">
        <v>414</v>
      </c>
      <c r="E41" t="s">
        <v>415</v>
      </c>
      <c r="F41" t="s">
        <v>341</v>
      </c>
    </row>
    <row r="42" spans="1:6" x14ac:dyDescent="0.25">
      <c r="A42" t="s">
        <v>43</v>
      </c>
      <c r="B42">
        <v>2</v>
      </c>
      <c r="C42">
        <v>2</v>
      </c>
      <c r="D42" t="s">
        <v>416</v>
      </c>
      <c r="E42" t="s">
        <v>417</v>
      </c>
      <c r="F42" t="s">
        <v>341</v>
      </c>
    </row>
    <row r="43" spans="1:6" x14ac:dyDescent="0.25">
      <c r="A43" t="s">
        <v>44</v>
      </c>
      <c r="B43">
        <v>2</v>
      </c>
      <c r="C43">
        <v>3</v>
      </c>
      <c r="D43" t="s">
        <v>418</v>
      </c>
      <c r="E43" t="s">
        <v>419</v>
      </c>
      <c r="F43" t="s">
        <v>341</v>
      </c>
    </row>
    <row r="44" spans="1:6" x14ac:dyDescent="0.25">
      <c r="A44" t="s">
        <v>45</v>
      </c>
      <c r="B44">
        <v>2</v>
      </c>
      <c r="C44">
        <v>4</v>
      </c>
      <c r="D44" t="s">
        <v>420</v>
      </c>
      <c r="E44" t="s">
        <v>421</v>
      </c>
      <c r="F44" t="s">
        <v>341</v>
      </c>
    </row>
    <row r="45" spans="1:6" x14ac:dyDescent="0.25">
      <c r="A45" t="s">
        <v>46</v>
      </c>
      <c r="B45">
        <v>2</v>
      </c>
      <c r="C45">
        <v>3</v>
      </c>
      <c r="D45" t="s">
        <v>380</v>
      </c>
      <c r="E45" t="s">
        <v>422</v>
      </c>
      <c r="F45" t="s">
        <v>341</v>
      </c>
    </row>
    <row r="46" spans="1:6" x14ac:dyDescent="0.25">
      <c r="A46" t="s">
        <v>47</v>
      </c>
      <c r="B46">
        <v>2</v>
      </c>
      <c r="C46">
        <v>2</v>
      </c>
      <c r="D46" t="s">
        <v>423</v>
      </c>
      <c r="E46" t="s">
        <v>424</v>
      </c>
      <c r="F46" t="s">
        <v>341</v>
      </c>
    </row>
    <row r="47" spans="1:6" x14ac:dyDescent="0.25">
      <c r="A47" t="s">
        <v>48</v>
      </c>
      <c r="B47">
        <v>2</v>
      </c>
      <c r="C47">
        <v>2</v>
      </c>
      <c r="D47" t="s">
        <v>425</v>
      </c>
      <c r="E47" t="s">
        <v>426</v>
      </c>
      <c r="F47" t="s">
        <v>341</v>
      </c>
    </row>
    <row r="48" spans="1:6" x14ac:dyDescent="0.25">
      <c r="A48" t="s">
        <v>49</v>
      </c>
      <c r="B48">
        <v>2</v>
      </c>
      <c r="C48">
        <v>2</v>
      </c>
      <c r="D48" t="s">
        <v>427</v>
      </c>
      <c r="E48" t="s">
        <v>428</v>
      </c>
      <c r="F48" t="s">
        <v>341</v>
      </c>
    </row>
    <row r="49" spans="1:6" x14ac:dyDescent="0.25">
      <c r="A49" t="s">
        <v>50</v>
      </c>
      <c r="B49">
        <v>2</v>
      </c>
      <c r="C49">
        <v>4</v>
      </c>
      <c r="D49" t="s">
        <v>429</v>
      </c>
      <c r="E49" t="s">
        <v>430</v>
      </c>
      <c r="F49" t="s">
        <v>341</v>
      </c>
    </row>
    <row r="50" spans="1:6" x14ac:dyDescent="0.25">
      <c r="A50" t="s">
        <v>51</v>
      </c>
      <c r="B50">
        <v>2</v>
      </c>
      <c r="C50">
        <v>3</v>
      </c>
      <c r="D50" t="s">
        <v>431</v>
      </c>
      <c r="E50" t="s">
        <v>432</v>
      </c>
      <c r="F50" t="s">
        <v>341</v>
      </c>
    </row>
    <row r="51" spans="1:6" x14ac:dyDescent="0.25">
      <c r="A51" t="s">
        <v>52</v>
      </c>
      <c r="B51">
        <v>2</v>
      </c>
      <c r="C51">
        <v>2</v>
      </c>
      <c r="D51" t="s">
        <v>433</v>
      </c>
      <c r="E51" t="s">
        <v>434</v>
      </c>
      <c r="F51" t="s">
        <v>341</v>
      </c>
    </row>
    <row r="52" spans="1:6" x14ac:dyDescent="0.25">
      <c r="A52" t="s">
        <v>53</v>
      </c>
      <c r="B52">
        <v>2</v>
      </c>
      <c r="C52">
        <v>1</v>
      </c>
      <c r="D52">
        <v>35</v>
      </c>
      <c r="E52" t="s">
        <v>435</v>
      </c>
      <c r="F52" t="s">
        <v>341</v>
      </c>
    </row>
    <row r="53" spans="1:6" x14ac:dyDescent="0.25">
      <c r="A53" t="s">
        <v>54</v>
      </c>
      <c r="B53">
        <v>2</v>
      </c>
      <c r="C53">
        <v>3</v>
      </c>
      <c r="D53" t="s">
        <v>436</v>
      </c>
      <c r="E53" t="s">
        <v>437</v>
      </c>
      <c r="F53" t="s">
        <v>341</v>
      </c>
    </row>
    <row r="54" spans="1:6" x14ac:dyDescent="0.25">
      <c r="A54" t="s">
        <v>55</v>
      </c>
      <c r="B54">
        <v>2</v>
      </c>
      <c r="C54">
        <v>3</v>
      </c>
      <c r="D54">
        <v>56</v>
      </c>
      <c r="E54" t="s">
        <v>397</v>
      </c>
      <c r="F54" t="s">
        <v>341</v>
      </c>
    </row>
    <row r="55" spans="1:6" x14ac:dyDescent="0.25">
      <c r="A55" t="s">
        <v>57</v>
      </c>
      <c r="B55">
        <v>2</v>
      </c>
      <c r="C55">
        <v>2</v>
      </c>
      <c r="D55" t="s">
        <v>438</v>
      </c>
      <c r="E55" t="s">
        <v>439</v>
      </c>
      <c r="F55" t="s">
        <v>341</v>
      </c>
    </row>
    <row r="56" spans="1:6" x14ac:dyDescent="0.25">
      <c r="A56" t="s">
        <v>58</v>
      </c>
      <c r="B56">
        <v>2</v>
      </c>
      <c r="C56">
        <v>3</v>
      </c>
      <c r="D56" t="s">
        <v>440</v>
      </c>
      <c r="E56" t="s">
        <v>441</v>
      </c>
      <c r="F56" t="s">
        <v>56</v>
      </c>
    </row>
    <row r="57" spans="1:6" x14ac:dyDescent="0.25">
      <c r="A57" t="s">
        <v>59</v>
      </c>
      <c r="B57">
        <v>2</v>
      </c>
      <c r="C57">
        <v>2</v>
      </c>
      <c r="D57" t="s">
        <v>400</v>
      </c>
      <c r="E57" t="s">
        <v>401</v>
      </c>
      <c r="F57" t="s">
        <v>56</v>
      </c>
    </row>
    <row r="58" spans="1:6" x14ac:dyDescent="0.25">
      <c r="A58" t="s">
        <v>60</v>
      </c>
      <c r="B58">
        <v>2</v>
      </c>
      <c r="C58">
        <v>4</v>
      </c>
      <c r="D58" t="s">
        <v>442</v>
      </c>
      <c r="E58" t="s">
        <v>443</v>
      </c>
      <c r="F58" t="s">
        <v>341</v>
      </c>
    </row>
    <row r="59" spans="1:6" x14ac:dyDescent="0.25">
      <c r="A59" t="s">
        <v>444</v>
      </c>
      <c r="B59">
        <v>3</v>
      </c>
      <c r="C59">
        <v>4</v>
      </c>
      <c r="D59" t="s">
        <v>445</v>
      </c>
      <c r="E59" t="s">
        <v>446</v>
      </c>
      <c r="F59" t="s">
        <v>341</v>
      </c>
    </row>
    <row r="60" spans="1:6" x14ac:dyDescent="0.25">
      <c r="A60" t="s">
        <v>61</v>
      </c>
      <c r="B60">
        <v>3</v>
      </c>
      <c r="C60">
        <v>2</v>
      </c>
      <c r="D60" t="s">
        <v>404</v>
      </c>
      <c r="E60" t="s">
        <v>447</v>
      </c>
      <c r="F60" t="s">
        <v>341</v>
      </c>
    </row>
    <row r="61" spans="1:6" x14ac:dyDescent="0.25">
      <c r="A61" t="s">
        <v>62</v>
      </c>
      <c r="B61">
        <v>3</v>
      </c>
      <c r="C61">
        <v>3</v>
      </c>
      <c r="D61" t="s">
        <v>448</v>
      </c>
      <c r="E61" t="s">
        <v>449</v>
      </c>
      <c r="F61" t="s">
        <v>341</v>
      </c>
    </row>
    <row r="62" spans="1:6" x14ac:dyDescent="0.25">
      <c r="A62" t="s">
        <v>63</v>
      </c>
      <c r="B62">
        <v>3</v>
      </c>
      <c r="C62">
        <v>2</v>
      </c>
      <c r="D62" t="s">
        <v>450</v>
      </c>
      <c r="E62" t="s">
        <v>451</v>
      </c>
      <c r="F62" t="s">
        <v>341</v>
      </c>
    </row>
    <row r="63" spans="1:6" x14ac:dyDescent="0.25">
      <c r="A63" t="s">
        <v>64</v>
      </c>
      <c r="B63">
        <v>3</v>
      </c>
      <c r="C63">
        <v>2</v>
      </c>
      <c r="D63">
        <v>38</v>
      </c>
      <c r="E63" t="s">
        <v>452</v>
      </c>
      <c r="F63" t="s">
        <v>341</v>
      </c>
    </row>
    <row r="64" spans="1:6" x14ac:dyDescent="0.25">
      <c r="A64" t="s">
        <v>65</v>
      </c>
      <c r="B64">
        <v>3</v>
      </c>
      <c r="C64">
        <v>2</v>
      </c>
      <c r="D64" t="s">
        <v>453</v>
      </c>
      <c r="E64" t="s">
        <v>454</v>
      </c>
      <c r="F64" t="s">
        <v>341</v>
      </c>
    </row>
    <row r="65" spans="1:6" x14ac:dyDescent="0.25">
      <c r="A65" t="s">
        <v>66</v>
      </c>
      <c r="B65">
        <v>3</v>
      </c>
      <c r="C65">
        <v>2</v>
      </c>
      <c r="D65">
        <v>38</v>
      </c>
      <c r="E65" t="s">
        <v>452</v>
      </c>
      <c r="F65" t="s">
        <v>341</v>
      </c>
    </row>
    <row r="66" spans="1:6" x14ac:dyDescent="0.25">
      <c r="A66" t="s">
        <v>67</v>
      </c>
      <c r="B66">
        <v>3</v>
      </c>
      <c r="C66">
        <v>2</v>
      </c>
      <c r="D66" t="s">
        <v>455</v>
      </c>
      <c r="E66" t="s">
        <v>456</v>
      </c>
      <c r="F66" t="s">
        <v>341</v>
      </c>
    </row>
    <row r="67" spans="1:6" x14ac:dyDescent="0.25">
      <c r="A67" t="s">
        <v>68</v>
      </c>
      <c r="B67">
        <v>3</v>
      </c>
      <c r="C67">
        <v>2</v>
      </c>
      <c r="D67" t="s">
        <v>457</v>
      </c>
      <c r="E67" t="s">
        <v>458</v>
      </c>
      <c r="F67" t="s">
        <v>341</v>
      </c>
    </row>
    <row r="68" spans="1:6" x14ac:dyDescent="0.25">
      <c r="A68" t="s">
        <v>69</v>
      </c>
      <c r="B68">
        <v>3</v>
      </c>
      <c r="C68">
        <v>3</v>
      </c>
      <c r="D68" t="s">
        <v>459</v>
      </c>
      <c r="E68" t="s">
        <v>460</v>
      </c>
      <c r="F68" t="s">
        <v>341</v>
      </c>
    </row>
    <row r="69" spans="1:6" x14ac:dyDescent="0.25">
      <c r="A69" t="s">
        <v>70</v>
      </c>
      <c r="B69">
        <v>3</v>
      </c>
      <c r="C69">
        <v>2</v>
      </c>
      <c r="D69" t="s">
        <v>461</v>
      </c>
      <c r="E69" t="s">
        <v>462</v>
      </c>
      <c r="F69" t="s">
        <v>341</v>
      </c>
    </row>
    <row r="70" spans="1:6" x14ac:dyDescent="0.25">
      <c r="A70" t="s">
        <v>71</v>
      </c>
      <c r="B70">
        <v>3</v>
      </c>
      <c r="C70">
        <v>2</v>
      </c>
      <c r="D70" t="s">
        <v>463</v>
      </c>
      <c r="E70" t="s">
        <v>464</v>
      </c>
      <c r="F70" t="s">
        <v>341</v>
      </c>
    </row>
    <row r="71" spans="1:6" x14ac:dyDescent="0.25">
      <c r="A71" t="s">
        <v>72</v>
      </c>
      <c r="B71">
        <v>3</v>
      </c>
      <c r="C71">
        <v>3</v>
      </c>
      <c r="D71" t="s">
        <v>380</v>
      </c>
      <c r="E71" t="s">
        <v>465</v>
      </c>
      <c r="F71" t="s">
        <v>341</v>
      </c>
    </row>
    <row r="72" spans="1:6" x14ac:dyDescent="0.25">
      <c r="A72" t="s">
        <v>73</v>
      </c>
      <c r="B72">
        <v>3</v>
      </c>
      <c r="C72">
        <v>2</v>
      </c>
      <c r="D72" t="s">
        <v>382</v>
      </c>
      <c r="E72" t="s">
        <v>466</v>
      </c>
      <c r="F72" t="s">
        <v>341</v>
      </c>
    </row>
    <row r="73" spans="1:6" x14ac:dyDescent="0.25">
      <c r="A73" t="s">
        <v>74</v>
      </c>
      <c r="B73">
        <v>3</v>
      </c>
      <c r="C73">
        <v>2</v>
      </c>
      <c r="D73" t="s">
        <v>467</v>
      </c>
      <c r="E73" t="s">
        <v>468</v>
      </c>
      <c r="F73" t="s">
        <v>341</v>
      </c>
    </row>
    <row r="74" spans="1:6" x14ac:dyDescent="0.25">
      <c r="A74" t="s">
        <v>75</v>
      </c>
      <c r="B74">
        <v>3</v>
      </c>
      <c r="C74">
        <v>2</v>
      </c>
      <c r="D74" t="s">
        <v>427</v>
      </c>
      <c r="E74" t="s">
        <v>469</v>
      </c>
      <c r="F74" t="s">
        <v>341</v>
      </c>
    </row>
    <row r="75" spans="1:6" x14ac:dyDescent="0.25">
      <c r="A75" t="s">
        <v>76</v>
      </c>
      <c r="B75">
        <v>3</v>
      </c>
      <c r="C75">
        <v>4</v>
      </c>
      <c r="D75" t="s">
        <v>429</v>
      </c>
      <c r="E75" t="s">
        <v>470</v>
      </c>
      <c r="F75" t="s">
        <v>341</v>
      </c>
    </row>
    <row r="76" spans="1:6" x14ac:dyDescent="0.25">
      <c r="A76" t="s">
        <v>77</v>
      </c>
      <c r="B76">
        <v>3</v>
      </c>
      <c r="C76">
        <v>3</v>
      </c>
      <c r="D76" t="s">
        <v>390</v>
      </c>
      <c r="E76" t="s">
        <v>471</v>
      </c>
      <c r="F76" t="s">
        <v>341</v>
      </c>
    </row>
    <row r="77" spans="1:6" x14ac:dyDescent="0.25">
      <c r="A77" t="s">
        <v>78</v>
      </c>
      <c r="B77">
        <v>3</v>
      </c>
      <c r="C77">
        <v>2</v>
      </c>
      <c r="D77" t="s">
        <v>472</v>
      </c>
      <c r="E77" t="s">
        <v>473</v>
      </c>
      <c r="F77" t="s">
        <v>341</v>
      </c>
    </row>
    <row r="78" spans="1:6" x14ac:dyDescent="0.25">
      <c r="A78" t="s">
        <v>79</v>
      </c>
      <c r="B78">
        <v>3</v>
      </c>
      <c r="C78">
        <v>1</v>
      </c>
      <c r="D78">
        <v>35</v>
      </c>
      <c r="E78" t="s">
        <v>474</v>
      </c>
      <c r="F78" t="s">
        <v>341</v>
      </c>
    </row>
    <row r="79" spans="1:6" x14ac:dyDescent="0.25">
      <c r="A79" t="s">
        <v>80</v>
      </c>
      <c r="B79">
        <v>3</v>
      </c>
      <c r="C79">
        <v>3</v>
      </c>
      <c r="D79" t="s">
        <v>395</v>
      </c>
      <c r="E79" t="s">
        <v>475</v>
      </c>
      <c r="F79" t="s">
        <v>341</v>
      </c>
    </row>
    <row r="80" spans="1:6" x14ac:dyDescent="0.25">
      <c r="A80" t="s">
        <v>81</v>
      </c>
      <c r="B80">
        <v>3</v>
      </c>
      <c r="C80">
        <v>3</v>
      </c>
      <c r="D80">
        <v>56</v>
      </c>
      <c r="E80" t="s">
        <v>476</v>
      </c>
      <c r="F80" t="s">
        <v>341</v>
      </c>
    </row>
    <row r="81" spans="1:6" x14ac:dyDescent="0.25">
      <c r="A81" t="s">
        <v>82</v>
      </c>
      <c r="B81">
        <v>3</v>
      </c>
      <c r="C81">
        <v>2</v>
      </c>
      <c r="D81" t="s">
        <v>398</v>
      </c>
      <c r="E81" t="s">
        <v>477</v>
      </c>
      <c r="F81" t="s">
        <v>341</v>
      </c>
    </row>
    <row r="82" spans="1:6" x14ac:dyDescent="0.25">
      <c r="A82" t="s">
        <v>85</v>
      </c>
      <c r="B82">
        <v>3</v>
      </c>
      <c r="C82">
        <v>4</v>
      </c>
      <c r="D82" t="s">
        <v>402</v>
      </c>
      <c r="E82" t="s">
        <v>478</v>
      </c>
      <c r="F82" t="s">
        <v>341</v>
      </c>
    </row>
    <row r="83" spans="1:6" x14ac:dyDescent="0.25">
      <c r="A83" t="s">
        <v>86</v>
      </c>
      <c r="B83">
        <v>4</v>
      </c>
      <c r="C83">
        <v>2</v>
      </c>
      <c r="D83" t="s">
        <v>404</v>
      </c>
      <c r="E83" t="s">
        <v>447</v>
      </c>
      <c r="F83" t="s">
        <v>341</v>
      </c>
    </row>
    <row r="84" spans="1:6" x14ac:dyDescent="0.25">
      <c r="A84" t="s">
        <v>87</v>
      </c>
      <c r="B84">
        <v>4</v>
      </c>
      <c r="C84">
        <v>3</v>
      </c>
      <c r="D84" t="s">
        <v>448</v>
      </c>
      <c r="E84" t="s">
        <v>449</v>
      </c>
      <c r="F84" t="s">
        <v>341</v>
      </c>
    </row>
    <row r="85" spans="1:6" x14ac:dyDescent="0.25">
      <c r="A85" t="s">
        <v>88</v>
      </c>
      <c r="B85">
        <v>4</v>
      </c>
      <c r="C85">
        <v>2</v>
      </c>
      <c r="D85" t="s">
        <v>408</v>
      </c>
      <c r="E85" t="s">
        <v>479</v>
      </c>
      <c r="F85" t="s">
        <v>341</v>
      </c>
    </row>
    <row r="86" spans="1:6" x14ac:dyDescent="0.25">
      <c r="A86" t="s">
        <v>89</v>
      </c>
      <c r="B86">
        <v>4</v>
      </c>
      <c r="C86">
        <v>2</v>
      </c>
      <c r="D86" t="s">
        <v>410</v>
      </c>
      <c r="E86" t="s">
        <v>480</v>
      </c>
      <c r="F86" t="s">
        <v>341</v>
      </c>
    </row>
    <row r="87" spans="1:6" x14ac:dyDescent="0.25">
      <c r="A87" t="s">
        <v>90</v>
      </c>
      <c r="B87">
        <v>4</v>
      </c>
      <c r="C87">
        <v>2</v>
      </c>
      <c r="D87" t="s">
        <v>481</v>
      </c>
      <c r="E87" t="s">
        <v>482</v>
      </c>
      <c r="F87" t="s">
        <v>341</v>
      </c>
    </row>
    <row r="88" spans="1:6" x14ac:dyDescent="0.25">
      <c r="A88" t="s">
        <v>91</v>
      </c>
      <c r="B88">
        <v>4</v>
      </c>
      <c r="C88">
        <v>2</v>
      </c>
      <c r="D88" t="s">
        <v>410</v>
      </c>
      <c r="E88" t="s">
        <v>480</v>
      </c>
      <c r="F88" t="s">
        <v>341</v>
      </c>
    </row>
    <row r="89" spans="1:6" x14ac:dyDescent="0.25">
      <c r="A89" t="s">
        <v>92</v>
      </c>
      <c r="B89">
        <v>4</v>
      </c>
      <c r="C89">
        <v>2</v>
      </c>
      <c r="D89" t="s">
        <v>414</v>
      </c>
      <c r="E89" t="s">
        <v>483</v>
      </c>
      <c r="F89" t="s">
        <v>341</v>
      </c>
    </row>
    <row r="90" spans="1:6" x14ac:dyDescent="0.25">
      <c r="A90" t="s">
        <v>93</v>
      </c>
      <c r="B90">
        <v>4</v>
      </c>
      <c r="C90">
        <v>2</v>
      </c>
      <c r="D90" t="s">
        <v>416</v>
      </c>
      <c r="E90" t="s">
        <v>484</v>
      </c>
      <c r="F90" t="s">
        <v>341</v>
      </c>
    </row>
    <row r="91" spans="1:6" x14ac:dyDescent="0.25">
      <c r="A91" t="s">
        <v>94</v>
      </c>
      <c r="B91">
        <v>4</v>
      </c>
      <c r="C91">
        <v>3</v>
      </c>
      <c r="D91" t="s">
        <v>485</v>
      </c>
      <c r="E91" t="s">
        <v>486</v>
      </c>
      <c r="F91" t="s">
        <v>341</v>
      </c>
    </row>
    <row r="92" spans="1:6" x14ac:dyDescent="0.25">
      <c r="A92" t="s">
        <v>95</v>
      </c>
      <c r="B92">
        <v>4</v>
      </c>
      <c r="C92">
        <v>2</v>
      </c>
      <c r="D92" t="s">
        <v>461</v>
      </c>
      <c r="E92" t="s">
        <v>487</v>
      </c>
      <c r="F92" t="s">
        <v>341</v>
      </c>
    </row>
    <row r="93" spans="1:6" x14ac:dyDescent="0.25">
      <c r="A93" t="s">
        <v>96</v>
      </c>
      <c r="B93">
        <v>4</v>
      </c>
      <c r="C93">
        <v>2</v>
      </c>
      <c r="D93" t="s">
        <v>488</v>
      </c>
      <c r="E93" t="s">
        <v>489</v>
      </c>
      <c r="F93" t="s">
        <v>341</v>
      </c>
    </row>
    <row r="94" spans="1:6" x14ac:dyDescent="0.25">
      <c r="A94" t="s">
        <v>97</v>
      </c>
      <c r="B94">
        <v>4</v>
      </c>
      <c r="C94">
        <v>3</v>
      </c>
      <c r="D94" t="s">
        <v>380</v>
      </c>
      <c r="E94" t="s">
        <v>465</v>
      </c>
      <c r="F94" t="s">
        <v>341</v>
      </c>
    </row>
    <row r="95" spans="1:6" x14ac:dyDescent="0.25">
      <c r="A95" t="s">
        <v>98</v>
      </c>
      <c r="B95">
        <v>4</v>
      </c>
      <c r="C95">
        <v>2</v>
      </c>
      <c r="D95" t="s">
        <v>382</v>
      </c>
      <c r="E95" t="s">
        <v>490</v>
      </c>
      <c r="F95" t="s">
        <v>341</v>
      </c>
    </row>
    <row r="96" spans="1:6" x14ac:dyDescent="0.25">
      <c r="A96" t="s">
        <v>99</v>
      </c>
      <c r="B96">
        <v>4</v>
      </c>
      <c r="C96">
        <v>2</v>
      </c>
      <c r="D96" t="s">
        <v>467</v>
      </c>
      <c r="E96" t="s">
        <v>491</v>
      </c>
      <c r="F96" t="s">
        <v>341</v>
      </c>
    </row>
    <row r="97" spans="1:6" x14ac:dyDescent="0.25">
      <c r="A97" t="s">
        <v>100</v>
      </c>
      <c r="B97">
        <v>4</v>
      </c>
      <c r="C97">
        <v>2</v>
      </c>
      <c r="D97" t="s">
        <v>427</v>
      </c>
      <c r="E97" t="s">
        <v>492</v>
      </c>
      <c r="F97" t="s">
        <v>341</v>
      </c>
    </row>
    <row r="98" spans="1:6" x14ac:dyDescent="0.25">
      <c r="A98" t="s">
        <v>101</v>
      </c>
      <c r="B98">
        <v>4</v>
      </c>
      <c r="C98">
        <v>4</v>
      </c>
      <c r="D98" t="s">
        <v>493</v>
      </c>
      <c r="E98" t="s">
        <v>494</v>
      </c>
      <c r="F98" t="s">
        <v>341</v>
      </c>
    </row>
    <row r="99" spans="1:6" x14ac:dyDescent="0.25">
      <c r="A99" t="s">
        <v>102</v>
      </c>
      <c r="B99">
        <v>4</v>
      </c>
      <c r="C99">
        <v>3</v>
      </c>
      <c r="D99" t="s">
        <v>495</v>
      </c>
      <c r="E99" t="s">
        <v>496</v>
      </c>
      <c r="F99" t="s">
        <v>341</v>
      </c>
    </row>
    <row r="100" spans="1:6" x14ac:dyDescent="0.25">
      <c r="A100" t="s">
        <v>103</v>
      </c>
      <c r="B100">
        <v>4</v>
      </c>
      <c r="C100">
        <v>2</v>
      </c>
      <c r="D100" t="s">
        <v>433</v>
      </c>
      <c r="E100" t="s">
        <v>497</v>
      </c>
      <c r="F100" t="s">
        <v>341</v>
      </c>
    </row>
    <row r="101" spans="1:6" x14ac:dyDescent="0.25">
      <c r="A101" t="s">
        <v>104</v>
      </c>
      <c r="B101">
        <v>4</v>
      </c>
      <c r="C101">
        <v>1</v>
      </c>
      <c r="D101">
        <v>35</v>
      </c>
      <c r="E101" t="s">
        <v>498</v>
      </c>
      <c r="F101" t="s">
        <v>341</v>
      </c>
    </row>
    <row r="102" spans="1:6" x14ac:dyDescent="0.25">
      <c r="A102" t="s">
        <v>105</v>
      </c>
      <c r="B102">
        <v>4</v>
      </c>
      <c r="C102">
        <v>3</v>
      </c>
      <c r="D102" t="s">
        <v>395</v>
      </c>
      <c r="E102" t="s">
        <v>475</v>
      </c>
      <c r="F102" t="s">
        <v>341</v>
      </c>
    </row>
    <row r="103" spans="1:6" x14ac:dyDescent="0.25">
      <c r="A103" t="s">
        <v>106</v>
      </c>
      <c r="B103">
        <v>4</v>
      </c>
      <c r="C103">
        <v>3</v>
      </c>
      <c r="D103">
        <v>56</v>
      </c>
      <c r="E103" t="s">
        <v>476</v>
      </c>
      <c r="F103" t="s">
        <v>341</v>
      </c>
    </row>
    <row r="104" spans="1:6" x14ac:dyDescent="0.25">
      <c r="A104" t="s">
        <v>107</v>
      </c>
      <c r="B104">
        <v>4</v>
      </c>
      <c r="C104">
        <v>2</v>
      </c>
      <c r="D104" t="s">
        <v>398</v>
      </c>
      <c r="E104" t="s">
        <v>499</v>
      </c>
      <c r="F104" t="s">
        <v>341</v>
      </c>
    </row>
    <row r="105" spans="1:6" x14ac:dyDescent="0.25">
      <c r="A105" t="s">
        <v>108</v>
      </c>
      <c r="B105">
        <v>4</v>
      </c>
      <c r="C105">
        <v>3</v>
      </c>
      <c r="D105" t="s">
        <v>440</v>
      </c>
      <c r="E105" t="s">
        <v>500</v>
      </c>
      <c r="F105" t="s">
        <v>56</v>
      </c>
    </row>
    <row r="106" spans="1:6" x14ac:dyDescent="0.25">
      <c r="A106" t="s">
        <v>109</v>
      </c>
      <c r="B106">
        <v>4</v>
      </c>
      <c r="C106">
        <v>2</v>
      </c>
      <c r="D106" t="s">
        <v>400</v>
      </c>
      <c r="E106" t="s">
        <v>501</v>
      </c>
      <c r="F106" t="s">
        <v>341</v>
      </c>
    </row>
    <row r="107" spans="1:6" x14ac:dyDescent="0.25">
      <c r="A107" t="s">
        <v>110</v>
      </c>
      <c r="B107">
        <v>4</v>
      </c>
      <c r="C107">
        <v>4</v>
      </c>
      <c r="D107" t="s">
        <v>442</v>
      </c>
      <c r="E107" t="s">
        <v>502</v>
      </c>
      <c r="F107" t="s">
        <v>341</v>
      </c>
    </row>
    <row r="108" spans="1:6" x14ac:dyDescent="0.25">
      <c r="A108" t="s">
        <v>111</v>
      </c>
      <c r="B108">
        <v>5</v>
      </c>
      <c r="C108">
        <v>2</v>
      </c>
      <c r="D108" t="s">
        <v>503</v>
      </c>
      <c r="E108" t="s">
        <v>504</v>
      </c>
      <c r="F108" t="s">
        <v>341</v>
      </c>
    </row>
    <row r="109" spans="1:6" x14ac:dyDescent="0.25">
      <c r="A109" t="s">
        <v>112</v>
      </c>
      <c r="B109">
        <v>5</v>
      </c>
      <c r="C109">
        <v>3</v>
      </c>
      <c r="D109" t="s">
        <v>505</v>
      </c>
      <c r="E109" t="s">
        <v>506</v>
      </c>
      <c r="F109" t="s">
        <v>341</v>
      </c>
    </row>
    <row r="110" spans="1:6" x14ac:dyDescent="0.25">
      <c r="A110" t="s">
        <v>113</v>
      </c>
      <c r="B110">
        <v>5</v>
      </c>
      <c r="C110">
        <v>2</v>
      </c>
      <c r="D110" t="s">
        <v>507</v>
      </c>
      <c r="E110" t="s">
        <v>508</v>
      </c>
      <c r="F110" t="s">
        <v>341</v>
      </c>
    </row>
    <row r="111" spans="1:6" x14ac:dyDescent="0.25">
      <c r="A111" t="s">
        <v>114</v>
      </c>
      <c r="B111">
        <v>5</v>
      </c>
      <c r="C111">
        <v>2</v>
      </c>
      <c r="D111" t="s">
        <v>509</v>
      </c>
      <c r="E111" t="s">
        <v>510</v>
      </c>
      <c r="F111" t="s">
        <v>56</v>
      </c>
    </row>
    <row r="112" spans="1:6" x14ac:dyDescent="0.25">
      <c r="A112" t="s">
        <v>115</v>
      </c>
      <c r="B112">
        <v>5</v>
      </c>
      <c r="C112">
        <v>2</v>
      </c>
      <c r="D112" t="s">
        <v>511</v>
      </c>
      <c r="E112" t="s">
        <v>512</v>
      </c>
      <c r="F112" t="s">
        <v>56</v>
      </c>
    </row>
    <row r="113" spans="1:6" x14ac:dyDescent="0.25">
      <c r="A113" t="s">
        <v>116</v>
      </c>
      <c r="B113">
        <v>5</v>
      </c>
      <c r="C113">
        <v>2</v>
      </c>
      <c r="D113" t="s">
        <v>509</v>
      </c>
      <c r="E113" t="s">
        <v>510</v>
      </c>
      <c r="F113" t="s">
        <v>56</v>
      </c>
    </row>
    <row r="114" spans="1:6" x14ac:dyDescent="0.25">
      <c r="A114" t="s">
        <v>117</v>
      </c>
      <c r="B114">
        <v>5</v>
      </c>
      <c r="C114">
        <v>2</v>
      </c>
      <c r="D114" t="s">
        <v>513</v>
      </c>
      <c r="E114" t="s">
        <v>514</v>
      </c>
      <c r="F114" t="s">
        <v>56</v>
      </c>
    </row>
    <row r="115" spans="1:6" x14ac:dyDescent="0.25">
      <c r="A115" t="s">
        <v>118</v>
      </c>
      <c r="B115">
        <v>5</v>
      </c>
      <c r="C115">
        <v>2</v>
      </c>
      <c r="D115" t="s">
        <v>511</v>
      </c>
      <c r="E115" t="s">
        <v>512</v>
      </c>
      <c r="F115" t="s">
        <v>56</v>
      </c>
    </row>
    <row r="116" spans="1:6" x14ac:dyDescent="0.25">
      <c r="A116" t="s">
        <v>119</v>
      </c>
      <c r="B116">
        <v>5</v>
      </c>
      <c r="C116">
        <v>3</v>
      </c>
      <c r="D116" t="s">
        <v>515</v>
      </c>
      <c r="E116" t="s">
        <v>516</v>
      </c>
      <c r="F116" t="s">
        <v>341</v>
      </c>
    </row>
    <row r="117" spans="1:6" x14ac:dyDescent="0.25">
      <c r="A117" t="s">
        <v>120</v>
      </c>
      <c r="B117">
        <v>5</v>
      </c>
      <c r="C117">
        <v>2</v>
      </c>
      <c r="D117" t="s">
        <v>461</v>
      </c>
      <c r="E117" t="s">
        <v>517</v>
      </c>
      <c r="F117" t="s">
        <v>341</v>
      </c>
    </row>
    <row r="118" spans="1:6" x14ac:dyDescent="0.25">
      <c r="A118" t="s">
        <v>121</v>
      </c>
      <c r="B118">
        <v>5</v>
      </c>
      <c r="C118">
        <v>2</v>
      </c>
      <c r="D118" t="s">
        <v>463</v>
      </c>
      <c r="E118" t="s">
        <v>518</v>
      </c>
      <c r="F118" t="s">
        <v>341</v>
      </c>
    </row>
    <row r="119" spans="1:6" x14ac:dyDescent="0.25">
      <c r="A119" t="s">
        <v>122</v>
      </c>
      <c r="B119">
        <v>5</v>
      </c>
      <c r="C119">
        <v>3</v>
      </c>
      <c r="D119" t="s">
        <v>519</v>
      </c>
      <c r="E119" t="s">
        <v>520</v>
      </c>
      <c r="F119" t="s">
        <v>341</v>
      </c>
    </row>
    <row r="120" spans="1:6" x14ac:dyDescent="0.25">
      <c r="A120" t="s">
        <v>124</v>
      </c>
      <c r="B120">
        <v>5</v>
      </c>
      <c r="C120">
        <v>2</v>
      </c>
      <c r="D120" t="s">
        <v>521</v>
      </c>
      <c r="E120" t="s">
        <v>522</v>
      </c>
      <c r="F120" t="s">
        <v>56</v>
      </c>
    </row>
    <row r="121" spans="1:6" x14ac:dyDescent="0.25">
      <c r="A121" t="s">
        <v>125</v>
      </c>
      <c r="B121">
        <v>5</v>
      </c>
      <c r="C121">
        <v>2</v>
      </c>
      <c r="D121" t="s">
        <v>523</v>
      </c>
      <c r="E121" t="s">
        <v>524</v>
      </c>
      <c r="F121" t="s">
        <v>56</v>
      </c>
    </row>
    <row r="122" spans="1:6" x14ac:dyDescent="0.25">
      <c r="A122" t="s">
        <v>126</v>
      </c>
      <c r="B122">
        <v>5</v>
      </c>
      <c r="C122">
        <v>4</v>
      </c>
      <c r="D122" t="s">
        <v>525</v>
      </c>
      <c r="E122" t="s">
        <v>526</v>
      </c>
      <c r="F122" t="s">
        <v>341</v>
      </c>
    </row>
    <row r="123" spans="1:6" x14ac:dyDescent="0.25">
      <c r="A123" t="s">
        <v>127</v>
      </c>
      <c r="B123">
        <v>5</v>
      </c>
      <c r="C123">
        <v>3</v>
      </c>
      <c r="D123" t="s">
        <v>527</v>
      </c>
      <c r="E123" t="s">
        <v>528</v>
      </c>
      <c r="F123" t="s">
        <v>341</v>
      </c>
    </row>
    <row r="124" spans="1:6" x14ac:dyDescent="0.25">
      <c r="A124" t="s">
        <v>128</v>
      </c>
      <c r="B124">
        <v>5</v>
      </c>
      <c r="C124">
        <v>2</v>
      </c>
      <c r="D124" t="s">
        <v>529</v>
      </c>
      <c r="E124" t="s">
        <v>530</v>
      </c>
      <c r="F124" t="s">
        <v>56</v>
      </c>
    </row>
    <row r="125" spans="1:6" x14ac:dyDescent="0.25">
      <c r="A125" t="s">
        <v>129</v>
      </c>
      <c r="B125">
        <v>5</v>
      </c>
      <c r="C125">
        <v>1</v>
      </c>
      <c r="D125" t="s">
        <v>531</v>
      </c>
      <c r="E125" t="s">
        <v>532</v>
      </c>
      <c r="F125" t="s">
        <v>56</v>
      </c>
    </row>
    <row r="126" spans="1:6" x14ac:dyDescent="0.25">
      <c r="A126" t="s">
        <v>130</v>
      </c>
      <c r="B126">
        <v>5</v>
      </c>
      <c r="C126">
        <v>3</v>
      </c>
      <c r="D126" t="s">
        <v>533</v>
      </c>
      <c r="E126" t="s">
        <v>534</v>
      </c>
      <c r="F126" t="s">
        <v>341</v>
      </c>
    </row>
    <row r="127" spans="1:6" x14ac:dyDescent="0.25">
      <c r="A127" t="s">
        <v>131</v>
      </c>
      <c r="B127">
        <v>5</v>
      </c>
      <c r="C127">
        <v>4</v>
      </c>
      <c r="D127" t="s">
        <v>535</v>
      </c>
      <c r="E127" t="s">
        <v>536</v>
      </c>
      <c r="F127" t="s">
        <v>56</v>
      </c>
    </row>
    <row r="128" spans="1:6" x14ac:dyDescent="0.25">
      <c r="A128" t="s">
        <v>132</v>
      </c>
      <c r="B128">
        <v>6</v>
      </c>
      <c r="C128">
        <v>2</v>
      </c>
      <c r="D128" t="s">
        <v>537</v>
      </c>
      <c r="E128" t="s">
        <v>538</v>
      </c>
      <c r="F128" t="s">
        <v>341</v>
      </c>
    </row>
    <row r="129" spans="1:6" x14ac:dyDescent="0.25">
      <c r="A129" t="s">
        <v>133</v>
      </c>
      <c r="B129">
        <v>6</v>
      </c>
      <c r="C129">
        <v>5</v>
      </c>
      <c r="D129" t="s">
        <v>539</v>
      </c>
      <c r="E129" t="s">
        <v>540</v>
      </c>
      <c r="F129" t="s">
        <v>341</v>
      </c>
    </row>
    <row r="130" spans="1:6" x14ac:dyDescent="0.25">
      <c r="A130" t="s">
        <v>134</v>
      </c>
      <c r="B130">
        <v>6</v>
      </c>
      <c r="C130">
        <v>2</v>
      </c>
      <c r="D130" t="s">
        <v>541</v>
      </c>
      <c r="E130" t="s">
        <v>542</v>
      </c>
      <c r="F130" t="s">
        <v>56</v>
      </c>
    </row>
    <row r="131" spans="1:6" x14ac:dyDescent="0.25">
      <c r="A131" t="s">
        <v>135</v>
      </c>
      <c r="B131">
        <v>6</v>
      </c>
      <c r="C131">
        <v>1</v>
      </c>
      <c r="D131" t="s">
        <v>543</v>
      </c>
      <c r="E131" t="s">
        <v>544</v>
      </c>
      <c r="F131" t="s">
        <v>56</v>
      </c>
    </row>
    <row r="132" spans="1:6" x14ac:dyDescent="0.25">
      <c r="A132" t="s">
        <v>136</v>
      </c>
      <c r="B132">
        <v>6</v>
      </c>
      <c r="C132">
        <v>2</v>
      </c>
      <c r="D132" t="s">
        <v>541</v>
      </c>
      <c r="E132" t="s">
        <v>542</v>
      </c>
      <c r="F132" t="s">
        <v>56</v>
      </c>
    </row>
    <row r="133" spans="1:6" x14ac:dyDescent="0.25">
      <c r="A133" t="s">
        <v>137</v>
      </c>
      <c r="B133">
        <v>6</v>
      </c>
      <c r="C133">
        <v>2</v>
      </c>
      <c r="D133" t="s">
        <v>545</v>
      </c>
      <c r="E133" t="s">
        <v>546</v>
      </c>
      <c r="F133" t="s">
        <v>56</v>
      </c>
    </row>
    <row r="134" spans="1:6" x14ac:dyDescent="0.25">
      <c r="A134" t="s">
        <v>138</v>
      </c>
      <c r="B134">
        <v>6</v>
      </c>
      <c r="C134">
        <v>1</v>
      </c>
      <c r="D134" t="s">
        <v>547</v>
      </c>
      <c r="E134" t="s">
        <v>548</v>
      </c>
      <c r="F134" t="s">
        <v>56</v>
      </c>
    </row>
    <row r="135" spans="1:6" x14ac:dyDescent="0.25">
      <c r="A135" t="s">
        <v>139</v>
      </c>
      <c r="B135">
        <v>6</v>
      </c>
      <c r="C135">
        <v>3</v>
      </c>
      <c r="D135" t="s">
        <v>549</v>
      </c>
      <c r="E135" t="s">
        <v>550</v>
      </c>
      <c r="F135" t="s">
        <v>341</v>
      </c>
    </row>
    <row r="136" spans="1:6" x14ac:dyDescent="0.25">
      <c r="A136" t="s">
        <v>140</v>
      </c>
      <c r="B136">
        <v>6</v>
      </c>
      <c r="C136">
        <v>2</v>
      </c>
      <c r="D136" t="s">
        <v>551</v>
      </c>
      <c r="E136" t="s">
        <v>552</v>
      </c>
      <c r="F136" t="s">
        <v>341</v>
      </c>
    </row>
    <row r="137" spans="1:6" x14ac:dyDescent="0.25">
      <c r="A137" t="s">
        <v>141</v>
      </c>
      <c r="B137">
        <v>6</v>
      </c>
      <c r="C137">
        <v>2</v>
      </c>
      <c r="D137" t="s">
        <v>553</v>
      </c>
      <c r="E137" t="s">
        <v>554</v>
      </c>
      <c r="F137" t="s">
        <v>56</v>
      </c>
    </row>
    <row r="138" spans="1:6" x14ac:dyDescent="0.25">
      <c r="A138" t="s">
        <v>142</v>
      </c>
      <c r="B138">
        <v>6</v>
      </c>
      <c r="C138">
        <v>3</v>
      </c>
      <c r="D138" t="s">
        <v>555</v>
      </c>
      <c r="E138" t="s">
        <v>556</v>
      </c>
      <c r="F138" t="s">
        <v>341</v>
      </c>
    </row>
    <row r="139" spans="1:6" x14ac:dyDescent="0.25">
      <c r="A139" t="s">
        <v>143</v>
      </c>
      <c r="B139">
        <v>6</v>
      </c>
      <c r="C139">
        <v>2</v>
      </c>
      <c r="D139" t="s">
        <v>557</v>
      </c>
      <c r="E139" t="s">
        <v>558</v>
      </c>
      <c r="F139" t="s">
        <v>56</v>
      </c>
    </row>
    <row r="140" spans="1:6" x14ac:dyDescent="0.25">
      <c r="A140" t="s">
        <v>144</v>
      </c>
      <c r="B140">
        <v>6</v>
      </c>
      <c r="C140">
        <v>2</v>
      </c>
      <c r="D140" t="s">
        <v>559</v>
      </c>
      <c r="E140" t="s">
        <v>560</v>
      </c>
      <c r="F140" t="s">
        <v>56</v>
      </c>
    </row>
    <row r="141" spans="1:6" x14ac:dyDescent="0.25">
      <c r="A141" t="s">
        <v>145</v>
      </c>
      <c r="B141">
        <v>6</v>
      </c>
      <c r="C141">
        <v>2</v>
      </c>
      <c r="D141" t="s">
        <v>561</v>
      </c>
      <c r="E141" t="s">
        <v>562</v>
      </c>
      <c r="F141" t="s">
        <v>56</v>
      </c>
    </row>
    <row r="142" spans="1:6" x14ac:dyDescent="0.25">
      <c r="A142" t="s">
        <v>146</v>
      </c>
      <c r="B142">
        <v>6</v>
      </c>
      <c r="C142">
        <v>4</v>
      </c>
      <c r="D142" t="s">
        <v>563</v>
      </c>
      <c r="E142" t="s">
        <v>564</v>
      </c>
      <c r="F142" t="s">
        <v>341</v>
      </c>
    </row>
    <row r="143" spans="1:6" x14ac:dyDescent="0.25">
      <c r="A143" t="s">
        <v>147</v>
      </c>
      <c r="B143">
        <v>6</v>
      </c>
      <c r="C143">
        <v>3</v>
      </c>
      <c r="D143" t="s">
        <v>565</v>
      </c>
      <c r="E143" t="s">
        <v>566</v>
      </c>
      <c r="F143" t="s">
        <v>341</v>
      </c>
    </row>
    <row r="144" spans="1:6" x14ac:dyDescent="0.25">
      <c r="A144" t="s">
        <v>148</v>
      </c>
      <c r="B144">
        <v>6</v>
      </c>
      <c r="C144">
        <v>2</v>
      </c>
      <c r="D144" t="s">
        <v>567</v>
      </c>
      <c r="E144" t="s">
        <v>568</v>
      </c>
      <c r="F144" t="s">
        <v>56</v>
      </c>
    </row>
    <row r="145" spans="1:6" x14ac:dyDescent="0.25">
      <c r="A145" t="s">
        <v>149</v>
      </c>
      <c r="B145">
        <v>6</v>
      </c>
      <c r="C145">
        <v>1</v>
      </c>
      <c r="D145" t="s">
        <v>569</v>
      </c>
      <c r="E145" t="s">
        <v>570</v>
      </c>
      <c r="F145" t="s">
        <v>56</v>
      </c>
    </row>
    <row r="146" spans="1:6" x14ac:dyDescent="0.25">
      <c r="A146" t="s">
        <v>150</v>
      </c>
      <c r="B146">
        <v>6</v>
      </c>
      <c r="C146">
        <v>3</v>
      </c>
      <c r="D146" t="s">
        <v>571</v>
      </c>
      <c r="E146" t="s">
        <v>572</v>
      </c>
      <c r="F146" t="s">
        <v>341</v>
      </c>
    </row>
    <row r="147" spans="1:6" x14ac:dyDescent="0.25">
      <c r="A147" t="s">
        <v>151</v>
      </c>
      <c r="B147">
        <v>6</v>
      </c>
      <c r="C147">
        <v>4</v>
      </c>
      <c r="D147" t="s">
        <v>573</v>
      </c>
      <c r="E147" t="s">
        <v>574</v>
      </c>
      <c r="F147" t="s">
        <v>341</v>
      </c>
    </row>
    <row r="148" spans="1:6" x14ac:dyDescent="0.25">
      <c r="A148" t="s">
        <v>152</v>
      </c>
      <c r="B148">
        <v>7</v>
      </c>
      <c r="C148">
        <v>2</v>
      </c>
      <c r="D148" t="s">
        <v>575</v>
      </c>
      <c r="E148" t="s">
        <v>576</v>
      </c>
      <c r="F148" t="s">
        <v>341</v>
      </c>
    </row>
    <row r="149" spans="1:6" x14ac:dyDescent="0.25">
      <c r="A149" t="s">
        <v>153</v>
      </c>
      <c r="B149">
        <v>7</v>
      </c>
      <c r="C149">
        <v>2</v>
      </c>
      <c r="D149" t="s">
        <v>577</v>
      </c>
      <c r="E149" t="s">
        <v>578</v>
      </c>
      <c r="F149" t="s">
        <v>341</v>
      </c>
    </row>
    <row r="150" spans="1:6" x14ac:dyDescent="0.25">
      <c r="A150" t="s">
        <v>154</v>
      </c>
      <c r="B150">
        <v>7</v>
      </c>
      <c r="C150">
        <v>2</v>
      </c>
      <c r="D150" t="s">
        <v>579</v>
      </c>
      <c r="E150" t="s">
        <v>580</v>
      </c>
      <c r="F150" t="s">
        <v>341</v>
      </c>
    </row>
    <row r="151" spans="1:6" x14ac:dyDescent="0.25">
      <c r="A151" t="s">
        <v>155</v>
      </c>
      <c r="B151">
        <v>7</v>
      </c>
      <c r="C151">
        <v>2</v>
      </c>
      <c r="D151" t="s">
        <v>581</v>
      </c>
      <c r="E151" t="s">
        <v>582</v>
      </c>
      <c r="F151" t="s">
        <v>56</v>
      </c>
    </row>
    <row r="152" spans="1:6" x14ac:dyDescent="0.25">
      <c r="A152" t="s">
        <v>156</v>
      </c>
      <c r="B152">
        <v>7</v>
      </c>
      <c r="C152">
        <v>4</v>
      </c>
      <c r="D152" t="s">
        <v>583</v>
      </c>
      <c r="E152" t="s">
        <v>584</v>
      </c>
      <c r="F152" t="s">
        <v>56</v>
      </c>
    </row>
    <row r="153" spans="1:6" x14ac:dyDescent="0.25">
      <c r="A153" t="s">
        <v>157</v>
      </c>
      <c r="B153">
        <v>7</v>
      </c>
      <c r="C153">
        <v>2</v>
      </c>
      <c r="D153" t="s">
        <v>585</v>
      </c>
      <c r="E153" t="s">
        <v>586</v>
      </c>
      <c r="F153" t="s">
        <v>56</v>
      </c>
    </row>
    <row r="154" spans="1:6" x14ac:dyDescent="0.25">
      <c r="A154" t="s">
        <v>158</v>
      </c>
      <c r="B154">
        <v>7</v>
      </c>
      <c r="C154">
        <v>2</v>
      </c>
      <c r="D154" t="s">
        <v>587</v>
      </c>
      <c r="E154" t="s">
        <v>588</v>
      </c>
      <c r="F154" t="s">
        <v>56</v>
      </c>
    </row>
    <row r="155" spans="1:6" x14ac:dyDescent="0.25">
      <c r="A155" t="s">
        <v>159</v>
      </c>
      <c r="B155">
        <v>7</v>
      </c>
      <c r="C155">
        <v>3</v>
      </c>
      <c r="D155" t="s">
        <v>589</v>
      </c>
      <c r="E155" t="s">
        <v>590</v>
      </c>
      <c r="F155" t="s">
        <v>341</v>
      </c>
    </row>
    <row r="156" spans="1:6" x14ac:dyDescent="0.25">
      <c r="A156" t="s">
        <v>160</v>
      </c>
      <c r="B156">
        <v>7</v>
      </c>
      <c r="C156">
        <v>2</v>
      </c>
      <c r="D156" t="s">
        <v>591</v>
      </c>
      <c r="E156" t="s">
        <v>592</v>
      </c>
      <c r="F156" t="s">
        <v>56</v>
      </c>
    </row>
    <row r="157" spans="1:6" x14ac:dyDescent="0.25">
      <c r="A157" t="s">
        <v>161</v>
      </c>
      <c r="B157">
        <v>7</v>
      </c>
      <c r="C157">
        <v>2</v>
      </c>
      <c r="D157" t="s">
        <v>593</v>
      </c>
      <c r="E157" t="s">
        <v>594</v>
      </c>
      <c r="F157" t="s">
        <v>341</v>
      </c>
    </row>
    <row r="158" spans="1:6" x14ac:dyDescent="0.25">
      <c r="A158" t="s">
        <v>162</v>
      </c>
      <c r="B158">
        <v>7</v>
      </c>
      <c r="C158">
        <v>3</v>
      </c>
      <c r="D158" t="s">
        <v>555</v>
      </c>
      <c r="E158" t="s">
        <v>595</v>
      </c>
      <c r="F158" t="s">
        <v>341</v>
      </c>
    </row>
    <row r="159" spans="1:6" x14ac:dyDescent="0.25">
      <c r="A159" t="s">
        <v>163</v>
      </c>
      <c r="B159">
        <v>7</v>
      </c>
      <c r="C159">
        <v>3</v>
      </c>
      <c r="D159" t="s">
        <v>596</v>
      </c>
      <c r="E159" t="s">
        <v>597</v>
      </c>
      <c r="F159" t="s">
        <v>341</v>
      </c>
    </row>
    <row r="160" spans="1:6" x14ac:dyDescent="0.25">
      <c r="A160" t="s">
        <v>164</v>
      </c>
      <c r="B160">
        <v>7</v>
      </c>
      <c r="C160">
        <v>3</v>
      </c>
      <c r="D160" t="s">
        <v>598</v>
      </c>
      <c r="E160" t="s">
        <v>599</v>
      </c>
      <c r="F160" t="s">
        <v>56</v>
      </c>
    </row>
    <row r="161" spans="1:6" x14ac:dyDescent="0.25">
      <c r="A161" t="s">
        <v>165</v>
      </c>
      <c r="B161">
        <v>7</v>
      </c>
      <c r="C161">
        <v>4</v>
      </c>
      <c r="D161" t="s">
        <v>600</v>
      </c>
      <c r="E161" t="s">
        <v>601</v>
      </c>
      <c r="F161" t="s">
        <v>341</v>
      </c>
    </row>
    <row r="162" spans="1:6" x14ac:dyDescent="0.25">
      <c r="A162" t="s">
        <v>166</v>
      </c>
      <c r="B162">
        <v>7</v>
      </c>
      <c r="C162">
        <v>3</v>
      </c>
      <c r="D162" t="s">
        <v>565</v>
      </c>
      <c r="E162" t="s">
        <v>602</v>
      </c>
      <c r="F162" t="s">
        <v>341</v>
      </c>
    </row>
    <row r="163" spans="1:6" x14ac:dyDescent="0.25">
      <c r="A163" t="s">
        <v>167</v>
      </c>
      <c r="B163">
        <v>7</v>
      </c>
      <c r="C163">
        <v>3</v>
      </c>
      <c r="D163" t="s">
        <v>603</v>
      </c>
      <c r="E163" t="s">
        <v>604</v>
      </c>
      <c r="F163" t="s">
        <v>341</v>
      </c>
    </row>
    <row r="164" spans="1:6" x14ac:dyDescent="0.25">
      <c r="A164" t="s">
        <v>168</v>
      </c>
      <c r="B164">
        <v>7</v>
      </c>
      <c r="C164">
        <v>3</v>
      </c>
      <c r="D164" t="s">
        <v>571</v>
      </c>
      <c r="E164" t="s">
        <v>605</v>
      </c>
      <c r="F164" t="s">
        <v>341</v>
      </c>
    </row>
    <row r="165" spans="1:6" x14ac:dyDescent="0.25">
      <c r="A165" t="s">
        <v>169</v>
      </c>
      <c r="B165">
        <v>7</v>
      </c>
      <c r="C165">
        <v>4</v>
      </c>
      <c r="D165" t="s">
        <v>606</v>
      </c>
      <c r="E165" t="s">
        <v>607</v>
      </c>
      <c r="F165" t="s">
        <v>56</v>
      </c>
    </row>
    <row r="166" spans="1:6" x14ac:dyDescent="0.25">
      <c r="A166" t="s">
        <v>170</v>
      </c>
    </row>
    <row r="167" spans="1:6" x14ac:dyDescent="0.25">
      <c r="A167" t="s">
        <v>171</v>
      </c>
      <c r="B167">
        <v>0</v>
      </c>
      <c r="C167">
        <v>3</v>
      </c>
      <c r="D167" t="s">
        <v>608</v>
      </c>
      <c r="E167" t="s">
        <v>609</v>
      </c>
      <c r="F167" t="s">
        <v>341</v>
      </c>
    </row>
    <row r="168" spans="1:6" x14ac:dyDescent="0.25">
      <c r="A168" t="s">
        <v>172</v>
      </c>
      <c r="B168">
        <v>0</v>
      </c>
      <c r="C168">
        <v>2</v>
      </c>
      <c r="D168" t="s">
        <v>610</v>
      </c>
      <c r="E168" t="s">
        <v>611</v>
      </c>
      <c r="F168" t="s">
        <v>341</v>
      </c>
    </row>
    <row r="169" spans="1:6" x14ac:dyDescent="0.25">
      <c r="A169" t="s">
        <v>173</v>
      </c>
      <c r="B169">
        <v>0</v>
      </c>
      <c r="C169">
        <v>4</v>
      </c>
      <c r="D169" t="s">
        <v>612</v>
      </c>
      <c r="E169" t="s">
        <v>613</v>
      </c>
      <c r="F169" t="s">
        <v>341</v>
      </c>
    </row>
    <row r="170" spans="1:6" x14ac:dyDescent="0.25">
      <c r="A170" t="s">
        <v>174</v>
      </c>
      <c r="B170">
        <v>0</v>
      </c>
      <c r="C170">
        <v>4</v>
      </c>
      <c r="D170" t="s">
        <v>614</v>
      </c>
      <c r="E170" t="s">
        <v>615</v>
      </c>
      <c r="F170" t="s">
        <v>341</v>
      </c>
    </row>
    <row r="171" spans="1:6" x14ac:dyDescent="0.25">
      <c r="A171" t="s">
        <v>175</v>
      </c>
      <c r="B171">
        <v>0</v>
      </c>
      <c r="C171">
        <v>3</v>
      </c>
      <c r="D171" t="s">
        <v>616</v>
      </c>
      <c r="E171" t="s">
        <v>617</v>
      </c>
      <c r="F171" t="s">
        <v>341</v>
      </c>
    </row>
    <row r="172" spans="1:6" x14ac:dyDescent="0.25">
      <c r="A172" t="s">
        <v>176</v>
      </c>
      <c r="B172">
        <v>0</v>
      </c>
      <c r="C172">
        <v>2</v>
      </c>
      <c r="D172" t="s">
        <v>618</v>
      </c>
      <c r="E172" t="s">
        <v>619</v>
      </c>
      <c r="F172" t="s">
        <v>341</v>
      </c>
    </row>
    <row r="173" spans="1:6" x14ac:dyDescent="0.25">
      <c r="A173" t="s">
        <v>177</v>
      </c>
      <c r="B173">
        <v>0</v>
      </c>
      <c r="C173">
        <v>1</v>
      </c>
      <c r="D173" t="s">
        <v>620</v>
      </c>
      <c r="E173" t="s">
        <v>621</v>
      </c>
      <c r="F173" t="s">
        <v>341</v>
      </c>
    </row>
    <row r="174" spans="1:6" x14ac:dyDescent="0.25">
      <c r="A174" t="s">
        <v>178</v>
      </c>
      <c r="B174">
        <v>0</v>
      </c>
      <c r="C174">
        <v>3</v>
      </c>
      <c r="D174" t="s">
        <v>622</v>
      </c>
      <c r="E174" t="s">
        <v>623</v>
      </c>
      <c r="F174" t="s">
        <v>341</v>
      </c>
    </row>
    <row r="175" spans="1:6" x14ac:dyDescent="0.25">
      <c r="A175" t="s">
        <v>179</v>
      </c>
      <c r="B175">
        <v>0</v>
      </c>
      <c r="C175">
        <v>2</v>
      </c>
      <c r="D175" t="s">
        <v>624</v>
      </c>
      <c r="E175" t="s">
        <v>625</v>
      </c>
      <c r="F175" t="s">
        <v>341</v>
      </c>
    </row>
    <row r="176" spans="1:6" x14ac:dyDescent="0.25">
      <c r="A176" t="s">
        <v>180</v>
      </c>
      <c r="B176">
        <v>0</v>
      </c>
      <c r="C176">
        <v>1</v>
      </c>
      <c r="D176" t="s">
        <v>626</v>
      </c>
      <c r="E176" t="s">
        <v>627</v>
      </c>
      <c r="F176" t="s">
        <v>341</v>
      </c>
    </row>
    <row r="177" spans="1:6" x14ac:dyDescent="0.25">
      <c r="A177" t="s">
        <v>181</v>
      </c>
      <c r="B177">
        <v>1</v>
      </c>
      <c r="C177">
        <v>3</v>
      </c>
      <c r="D177" t="s">
        <v>628</v>
      </c>
      <c r="E177" t="s">
        <v>629</v>
      </c>
      <c r="F177" t="s">
        <v>341</v>
      </c>
    </row>
    <row r="178" spans="1:6" x14ac:dyDescent="0.25">
      <c r="A178" t="s">
        <v>182</v>
      </c>
      <c r="B178">
        <v>1</v>
      </c>
      <c r="C178">
        <v>2</v>
      </c>
      <c r="D178" t="s">
        <v>630</v>
      </c>
      <c r="E178" t="s">
        <v>631</v>
      </c>
      <c r="F178" t="s">
        <v>341</v>
      </c>
    </row>
    <row r="179" spans="1:6" x14ac:dyDescent="0.25">
      <c r="A179" t="s">
        <v>183</v>
      </c>
      <c r="B179">
        <v>1</v>
      </c>
      <c r="C179">
        <v>4</v>
      </c>
      <c r="D179" t="s">
        <v>632</v>
      </c>
      <c r="E179" t="s">
        <v>633</v>
      </c>
      <c r="F179" t="s">
        <v>341</v>
      </c>
    </row>
    <row r="180" spans="1:6" x14ac:dyDescent="0.25">
      <c r="A180" t="s">
        <v>184</v>
      </c>
      <c r="B180">
        <v>1</v>
      </c>
      <c r="C180">
        <v>4</v>
      </c>
      <c r="D180" t="s">
        <v>634</v>
      </c>
      <c r="E180" t="s">
        <v>635</v>
      </c>
      <c r="F180" t="s">
        <v>341</v>
      </c>
    </row>
    <row r="181" spans="1:6" x14ac:dyDescent="0.25">
      <c r="A181" t="s">
        <v>185</v>
      </c>
      <c r="B181">
        <v>1</v>
      </c>
      <c r="C181">
        <v>2</v>
      </c>
      <c r="D181" t="s">
        <v>636</v>
      </c>
      <c r="E181" t="s">
        <v>637</v>
      </c>
      <c r="F181" t="s">
        <v>341</v>
      </c>
    </row>
    <row r="182" spans="1:6" x14ac:dyDescent="0.25">
      <c r="A182" t="s">
        <v>186</v>
      </c>
      <c r="B182">
        <v>1</v>
      </c>
      <c r="C182">
        <v>2</v>
      </c>
      <c r="D182" t="s">
        <v>638</v>
      </c>
      <c r="E182" t="s">
        <v>639</v>
      </c>
      <c r="F182" t="s">
        <v>341</v>
      </c>
    </row>
    <row r="183" spans="1:6" x14ac:dyDescent="0.25">
      <c r="A183" t="s">
        <v>187</v>
      </c>
      <c r="B183">
        <v>1</v>
      </c>
      <c r="C183">
        <v>1</v>
      </c>
      <c r="D183" t="s">
        <v>640</v>
      </c>
      <c r="E183" t="s">
        <v>641</v>
      </c>
      <c r="F183" t="s">
        <v>341</v>
      </c>
    </row>
    <row r="184" spans="1:6" x14ac:dyDescent="0.25">
      <c r="A184" t="s">
        <v>188</v>
      </c>
      <c r="B184">
        <v>1</v>
      </c>
      <c r="C184">
        <v>4</v>
      </c>
      <c r="D184" t="s">
        <v>642</v>
      </c>
      <c r="E184" t="s">
        <v>643</v>
      </c>
      <c r="F184" t="s">
        <v>341</v>
      </c>
    </row>
    <row r="185" spans="1:6" x14ac:dyDescent="0.25">
      <c r="A185" t="s">
        <v>189</v>
      </c>
      <c r="B185">
        <v>1</v>
      </c>
      <c r="C185">
        <v>3</v>
      </c>
      <c r="D185" t="s">
        <v>644</v>
      </c>
      <c r="E185" t="s">
        <v>645</v>
      </c>
      <c r="F185" t="s">
        <v>341</v>
      </c>
    </row>
    <row r="186" spans="1:6" x14ac:dyDescent="0.25">
      <c r="A186" t="s">
        <v>190</v>
      </c>
      <c r="B186">
        <v>1</v>
      </c>
      <c r="C186">
        <v>2</v>
      </c>
      <c r="D186" t="s">
        <v>646</v>
      </c>
      <c r="E186" t="s">
        <v>647</v>
      </c>
      <c r="F186" t="s">
        <v>341</v>
      </c>
    </row>
    <row r="187" spans="1:6" x14ac:dyDescent="0.25">
      <c r="A187" t="s">
        <v>191</v>
      </c>
      <c r="B187">
        <v>1</v>
      </c>
      <c r="C187">
        <v>2</v>
      </c>
      <c r="D187" t="s">
        <v>648</v>
      </c>
      <c r="E187" t="s">
        <v>649</v>
      </c>
      <c r="F187" t="s">
        <v>341</v>
      </c>
    </row>
    <row r="188" spans="1:6" x14ac:dyDescent="0.25">
      <c r="A188" t="s">
        <v>192</v>
      </c>
      <c r="B188">
        <v>1</v>
      </c>
      <c r="C188">
        <v>2</v>
      </c>
      <c r="D188" t="s">
        <v>650</v>
      </c>
      <c r="E188" t="s">
        <v>651</v>
      </c>
      <c r="F188" t="s">
        <v>341</v>
      </c>
    </row>
    <row r="189" spans="1:6" x14ac:dyDescent="0.25">
      <c r="A189" t="s">
        <v>193</v>
      </c>
      <c r="B189">
        <v>1</v>
      </c>
      <c r="C189">
        <v>2</v>
      </c>
      <c r="D189" t="s">
        <v>652</v>
      </c>
      <c r="E189" t="s">
        <v>474</v>
      </c>
      <c r="F189" t="s">
        <v>341</v>
      </c>
    </row>
    <row r="190" spans="1:6" x14ac:dyDescent="0.25">
      <c r="A190" t="s">
        <v>194</v>
      </c>
      <c r="B190">
        <v>1</v>
      </c>
      <c r="C190">
        <v>2</v>
      </c>
      <c r="D190" t="s">
        <v>653</v>
      </c>
      <c r="E190" t="s">
        <v>654</v>
      </c>
      <c r="F190" t="s">
        <v>341</v>
      </c>
    </row>
    <row r="191" spans="1:6" x14ac:dyDescent="0.25">
      <c r="A191" t="s">
        <v>195</v>
      </c>
      <c r="B191">
        <v>1</v>
      </c>
      <c r="C191">
        <v>2</v>
      </c>
      <c r="D191" t="s">
        <v>655</v>
      </c>
      <c r="E191" t="s">
        <v>656</v>
      </c>
      <c r="F191" t="s">
        <v>341</v>
      </c>
    </row>
    <row r="192" spans="1:6" x14ac:dyDescent="0.25">
      <c r="A192" t="s">
        <v>196</v>
      </c>
      <c r="B192">
        <v>1</v>
      </c>
      <c r="C192">
        <v>3</v>
      </c>
      <c r="D192" t="s">
        <v>657</v>
      </c>
      <c r="E192" t="s">
        <v>658</v>
      </c>
      <c r="F192" t="s">
        <v>341</v>
      </c>
    </row>
    <row r="193" spans="1:6" x14ac:dyDescent="0.25">
      <c r="A193" t="s">
        <v>197</v>
      </c>
      <c r="B193">
        <v>1</v>
      </c>
      <c r="C193">
        <v>2</v>
      </c>
      <c r="D193" t="s">
        <v>659</v>
      </c>
      <c r="E193" t="s">
        <v>660</v>
      </c>
      <c r="F193" t="s">
        <v>341</v>
      </c>
    </row>
    <row r="194" spans="1:6" x14ac:dyDescent="0.25">
      <c r="A194" t="s">
        <v>198</v>
      </c>
      <c r="B194">
        <v>1</v>
      </c>
      <c r="C194">
        <v>2</v>
      </c>
      <c r="D194">
        <v>50</v>
      </c>
      <c r="E194" t="s">
        <v>661</v>
      </c>
      <c r="F194" t="s">
        <v>341</v>
      </c>
    </row>
    <row r="195" spans="1:6" x14ac:dyDescent="0.25">
      <c r="A195" t="s">
        <v>199</v>
      </c>
      <c r="B195">
        <v>1</v>
      </c>
      <c r="C195">
        <v>3</v>
      </c>
      <c r="D195" t="s">
        <v>662</v>
      </c>
      <c r="E195" t="s">
        <v>663</v>
      </c>
      <c r="F195" t="s">
        <v>341</v>
      </c>
    </row>
    <row r="196" spans="1:6" x14ac:dyDescent="0.25">
      <c r="A196" t="s">
        <v>200</v>
      </c>
      <c r="B196">
        <v>1</v>
      </c>
      <c r="C196">
        <v>2</v>
      </c>
      <c r="D196" t="s">
        <v>664</v>
      </c>
      <c r="E196" t="s">
        <v>665</v>
      </c>
      <c r="F196" t="s">
        <v>341</v>
      </c>
    </row>
    <row r="197" spans="1:6" x14ac:dyDescent="0.25">
      <c r="A197" t="s">
        <v>201</v>
      </c>
      <c r="B197">
        <v>1</v>
      </c>
      <c r="C197">
        <v>2</v>
      </c>
      <c r="D197" t="s">
        <v>666</v>
      </c>
      <c r="E197" t="s">
        <v>667</v>
      </c>
      <c r="F197" t="s">
        <v>341</v>
      </c>
    </row>
    <row r="198" spans="1:6" x14ac:dyDescent="0.25">
      <c r="A198" t="s">
        <v>202</v>
      </c>
      <c r="B198">
        <v>1</v>
      </c>
      <c r="C198">
        <v>1</v>
      </c>
      <c r="D198" t="s">
        <v>668</v>
      </c>
      <c r="E198" t="s">
        <v>669</v>
      </c>
      <c r="F198" t="s">
        <v>341</v>
      </c>
    </row>
    <row r="199" spans="1:6" x14ac:dyDescent="0.25">
      <c r="A199" t="s">
        <v>203</v>
      </c>
      <c r="B199">
        <v>1</v>
      </c>
      <c r="C199">
        <v>1</v>
      </c>
      <c r="D199" t="s">
        <v>587</v>
      </c>
      <c r="E199" t="s">
        <v>670</v>
      </c>
      <c r="F199" t="s">
        <v>341</v>
      </c>
    </row>
    <row r="200" spans="1:6" x14ac:dyDescent="0.25">
      <c r="A200" t="s">
        <v>204</v>
      </c>
      <c r="B200">
        <v>1</v>
      </c>
      <c r="C200">
        <v>2</v>
      </c>
      <c r="D200" t="s">
        <v>671</v>
      </c>
      <c r="E200" t="s">
        <v>672</v>
      </c>
      <c r="F200" t="s">
        <v>341</v>
      </c>
    </row>
    <row r="201" spans="1:6" x14ac:dyDescent="0.25">
      <c r="A201" t="s">
        <v>205</v>
      </c>
      <c r="B201">
        <v>1</v>
      </c>
      <c r="C201">
        <v>4</v>
      </c>
      <c r="D201" t="s">
        <v>673</v>
      </c>
      <c r="E201" t="s">
        <v>674</v>
      </c>
      <c r="F201" t="s">
        <v>341</v>
      </c>
    </row>
    <row r="202" spans="1:6" x14ac:dyDescent="0.25">
      <c r="A202" t="s">
        <v>206</v>
      </c>
      <c r="B202">
        <v>2</v>
      </c>
      <c r="C202">
        <v>3</v>
      </c>
      <c r="D202" t="s">
        <v>675</v>
      </c>
      <c r="E202" t="s">
        <v>676</v>
      </c>
      <c r="F202" t="s">
        <v>341</v>
      </c>
    </row>
    <row r="203" spans="1:6" x14ac:dyDescent="0.25">
      <c r="A203" t="s">
        <v>207</v>
      </c>
      <c r="B203">
        <v>2</v>
      </c>
      <c r="C203">
        <v>2</v>
      </c>
      <c r="D203" t="s">
        <v>677</v>
      </c>
      <c r="E203" t="s">
        <v>678</v>
      </c>
      <c r="F203" t="s">
        <v>341</v>
      </c>
    </row>
    <row r="204" spans="1:6" x14ac:dyDescent="0.25">
      <c r="A204" t="s">
        <v>208</v>
      </c>
      <c r="B204">
        <v>2</v>
      </c>
      <c r="C204">
        <v>4</v>
      </c>
      <c r="D204" t="s">
        <v>679</v>
      </c>
      <c r="E204" t="s">
        <v>680</v>
      </c>
      <c r="F204" t="s">
        <v>341</v>
      </c>
    </row>
    <row r="205" spans="1:6" x14ac:dyDescent="0.25">
      <c r="A205" t="s">
        <v>209</v>
      </c>
      <c r="B205">
        <v>2</v>
      </c>
      <c r="C205">
        <v>4</v>
      </c>
      <c r="D205" t="s">
        <v>634</v>
      </c>
      <c r="E205" t="s">
        <v>681</v>
      </c>
      <c r="F205" t="s">
        <v>341</v>
      </c>
    </row>
    <row r="206" spans="1:6" x14ac:dyDescent="0.25">
      <c r="A206" t="s">
        <v>210</v>
      </c>
      <c r="B206">
        <v>2</v>
      </c>
      <c r="C206">
        <v>2</v>
      </c>
      <c r="D206" t="s">
        <v>636</v>
      </c>
      <c r="E206" t="s">
        <v>682</v>
      </c>
      <c r="F206" t="s">
        <v>341</v>
      </c>
    </row>
    <row r="207" spans="1:6" x14ac:dyDescent="0.25">
      <c r="A207" t="s">
        <v>211</v>
      </c>
      <c r="B207">
        <v>2</v>
      </c>
      <c r="C207">
        <v>2</v>
      </c>
      <c r="D207" t="s">
        <v>683</v>
      </c>
      <c r="E207" t="s">
        <v>684</v>
      </c>
      <c r="F207" t="s">
        <v>341</v>
      </c>
    </row>
    <row r="208" spans="1:6" x14ac:dyDescent="0.25">
      <c r="A208" t="s">
        <v>212</v>
      </c>
      <c r="B208">
        <v>2</v>
      </c>
      <c r="C208">
        <v>1</v>
      </c>
      <c r="D208" t="s">
        <v>685</v>
      </c>
      <c r="E208" t="s">
        <v>686</v>
      </c>
      <c r="F208" t="s">
        <v>341</v>
      </c>
    </row>
    <row r="209" spans="1:6" x14ac:dyDescent="0.25">
      <c r="A209" t="s">
        <v>213</v>
      </c>
      <c r="B209">
        <v>2</v>
      </c>
      <c r="C209">
        <v>4</v>
      </c>
      <c r="D209" t="s">
        <v>687</v>
      </c>
      <c r="E209" t="s">
        <v>688</v>
      </c>
      <c r="F209" t="s">
        <v>341</v>
      </c>
    </row>
    <row r="210" spans="1:6" x14ac:dyDescent="0.25">
      <c r="A210" t="s">
        <v>214</v>
      </c>
      <c r="B210">
        <v>2</v>
      </c>
      <c r="C210">
        <v>3</v>
      </c>
      <c r="D210" t="s">
        <v>644</v>
      </c>
      <c r="E210" t="s">
        <v>689</v>
      </c>
      <c r="F210" t="s">
        <v>341</v>
      </c>
    </row>
    <row r="211" spans="1:6" x14ac:dyDescent="0.25">
      <c r="A211" t="s">
        <v>215</v>
      </c>
      <c r="B211">
        <v>2</v>
      </c>
      <c r="C211">
        <v>2</v>
      </c>
      <c r="D211" t="s">
        <v>690</v>
      </c>
      <c r="E211" t="s">
        <v>691</v>
      </c>
      <c r="F211" t="s">
        <v>341</v>
      </c>
    </row>
    <row r="212" spans="1:6" x14ac:dyDescent="0.25">
      <c r="A212" t="s">
        <v>216</v>
      </c>
      <c r="B212">
        <v>2</v>
      </c>
      <c r="C212">
        <v>3</v>
      </c>
      <c r="D212" t="s">
        <v>692</v>
      </c>
      <c r="E212" t="s">
        <v>693</v>
      </c>
      <c r="F212" t="s">
        <v>341</v>
      </c>
    </row>
    <row r="213" spans="1:6" x14ac:dyDescent="0.25">
      <c r="A213" t="s">
        <v>217</v>
      </c>
      <c r="B213">
        <v>2</v>
      </c>
      <c r="C213">
        <v>1</v>
      </c>
      <c r="D213" t="s">
        <v>694</v>
      </c>
      <c r="E213" t="s">
        <v>695</v>
      </c>
      <c r="F213" t="s">
        <v>341</v>
      </c>
    </row>
    <row r="214" spans="1:6" x14ac:dyDescent="0.25">
      <c r="A214" t="s">
        <v>218</v>
      </c>
      <c r="B214">
        <v>2</v>
      </c>
      <c r="C214">
        <v>2</v>
      </c>
      <c r="D214" t="s">
        <v>696</v>
      </c>
      <c r="E214" t="s">
        <v>697</v>
      </c>
      <c r="F214" t="s">
        <v>341</v>
      </c>
    </row>
    <row r="215" spans="1:6" x14ac:dyDescent="0.25">
      <c r="A215" t="s">
        <v>219</v>
      </c>
      <c r="B215">
        <v>2</v>
      </c>
      <c r="C215">
        <v>2</v>
      </c>
      <c r="D215" t="s">
        <v>698</v>
      </c>
      <c r="E215" t="s">
        <v>699</v>
      </c>
      <c r="F215" t="s">
        <v>341</v>
      </c>
    </row>
    <row r="216" spans="1:6" x14ac:dyDescent="0.25">
      <c r="A216" t="s">
        <v>220</v>
      </c>
      <c r="B216">
        <v>2</v>
      </c>
      <c r="C216">
        <v>2</v>
      </c>
      <c r="D216" t="s">
        <v>700</v>
      </c>
      <c r="E216" t="s">
        <v>701</v>
      </c>
      <c r="F216" t="s">
        <v>341</v>
      </c>
    </row>
    <row r="217" spans="1:6" x14ac:dyDescent="0.25">
      <c r="A217" t="s">
        <v>221</v>
      </c>
      <c r="B217">
        <v>2</v>
      </c>
      <c r="C217">
        <v>2</v>
      </c>
      <c r="D217" t="s">
        <v>636</v>
      </c>
      <c r="E217" t="s">
        <v>682</v>
      </c>
      <c r="F217" t="s">
        <v>341</v>
      </c>
    </row>
    <row r="218" spans="1:6" x14ac:dyDescent="0.25">
      <c r="A218" t="s">
        <v>222</v>
      </c>
      <c r="B218">
        <v>2</v>
      </c>
      <c r="C218">
        <v>2</v>
      </c>
      <c r="D218" t="s">
        <v>702</v>
      </c>
      <c r="E218" t="s">
        <v>703</v>
      </c>
      <c r="F218" t="s">
        <v>341</v>
      </c>
    </row>
    <row r="219" spans="1:6" x14ac:dyDescent="0.25">
      <c r="A219" t="s">
        <v>223</v>
      </c>
      <c r="B219">
        <v>2</v>
      </c>
      <c r="C219">
        <v>3</v>
      </c>
      <c r="D219" t="s">
        <v>704</v>
      </c>
      <c r="E219" t="s">
        <v>705</v>
      </c>
      <c r="F219" t="s">
        <v>341</v>
      </c>
    </row>
    <row r="220" spans="1:6" x14ac:dyDescent="0.25">
      <c r="A220" t="s">
        <v>224</v>
      </c>
      <c r="B220">
        <v>2</v>
      </c>
      <c r="C220">
        <v>2</v>
      </c>
      <c r="D220" t="s">
        <v>706</v>
      </c>
      <c r="E220" t="s">
        <v>707</v>
      </c>
      <c r="F220" t="s">
        <v>341</v>
      </c>
    </row>
    <row r="221" spans="1:6" x14ac:dyDescent="0.25">
      <c r="A221" t="s">
        <v>225</v>
      </c>
      <c r="B221">
        <v>2</v>
      </c>
      <c r="C221">
        <v>2</v>
      </c>
      <c r="D221" t="s">
        <v>708</v>
      </c>
      <c r="E221" t="s">
        <v>709</v>
      </c>
      <c r="F221" t="s">
        <v>341</v>
      </c>
    </row>
    <row r="222" spans="1:6" x14ac:dyDescent="0.25">
      <c r="A222" t="s">
        <v>226</v>
      </c>
      <c r="B222">
        <v>2</v>
      </c>
      <c r="C222">
        <v>3</v>
      </c>
      <c r="D222" t="s">
        <v>710</v>
      </c>
      <c r="E222" t="s">
        <v>711</v>
      </c>
      <c r="F222" t="s">
        <v>341</v>
      </c>
    </row>
    <row r="223" spans="1:6" x14ac:dyDescent="0.25">
      <c r="A223" t="s">
        <v>227</v>
      </c>
      <c r="B223">
        <v>2</v>
      </c>
      <c r="C223">
        <v>2</v>
      </c>
      <c r="D223" t="s">
        <v>712</v>
      </c>
      <c r="E223" t="s">
        <v>713</v>
      </c>
      <c r="F223" t="s">
        <v>341</v>
      </c>
    </row>
    <row r="224" spans="1:6" x14ac:dyDescent="0.25">
      <c r="A224" t="s">
        <v>228</v>
      </c>
      <c r="B224">
        <v>2</v>
      </c>
      <c r="C224">
        <v>2</v>
      </c>
      <c r="D224" t="s">
        <v>714</v>
      </c>
      <c r="E224" t="s">
        <v>715</v>
      </c>
      <c r="F224" t="s">
        <v>341</v>
      </c>
    </row>
    <row r="225" spans="1:6" x14ac:dyDescent="0.25">
      <c r="A225" t="s">
        <v>229</v>
      </c>
      <c r="B225">
        <v>2</v>
      </c>
      <c r="C225">
        <v>1</v>
      </c>
      <c r="D225" t="s">
        <v>716</v>
      </c>
      <c r="E225" t="s">
        <v>717</v>
      </c>
      <c r="F225" t="s">
        <v>341</v>
      </c>
    </row>
    <row r="226" spans="1:6" x14ac:dyDescent="0.25">
      <c r="A226" t="s">
        <v>230</v>
      </c>
      <c r="B226">
        <v>2</v>
      </c>
      <c r="C226">
        <v>1</v>
      </c>
      <c r="D226" t="s">
        <v>718</v>
      </c>
      <c r="E226" t="s">
        <v>719</v>
      </c>
      <c r="F226" t="s">
        <v>341</v>
      </c>
    </row>
    <row r="227" spans="1:6" x14ac:dyDescent="0.25">
      <c r="A227" t="s">
        <v>231</v>
      </c>
      <c r="B227">
        <v>2</v>
      </c>
      <c r="C227">
        <v>2</v>
      </c>
      <c r="D227" t="s">
        <v>720</v>
      </c>
      <c r="E227" t="s">
        <v>721</v>
      </c>
      <c r="F227" t="s">
        <v>341</v>
      </c>
    </row>
    <row r="228" spans="1:6" x14ac:dyDescent="0.25">
      <c r="A228" t="s">
        <v>232</v>
      </c>
      <c r="B228">
        <v>2</v>
      </c>
      <c r="C228">
        <v>4</v>
      </c>
      <c r="D228" t="s">
        <v>673</v>
      </c>
      <c r="E228" t="s">
        <v>674</v>
      </c>
      <c r="F228" t="s">
        <v>341</v>
      </c>
    </row>
    <row r="229" spans="1:6" x14ac:dyDescent="0.25">
      <c r="A229" t="s">
        <v>233</v>
      </c>
      <c r="B229">
        <v>3</v>
      </c>
      <c r="C229">
        <v>3</v>
      </c>
      <c r="D229" t="s">
        <v>722</v>
      </c>
      <c r="E229" t="s">
        <v>723</v>
      </c>
      <c r="F229" t="s">
        <v>341</v>
      </c>
    </row>
    <row r="230" spans="1:6" x14ac:dyDescent="0.25">
      <c r="A230" t="s">
        <v>234</v>
      </c>
      <c r="B230">
        <v>3</v>
      </c>
      <c r="C230">
        <v>2</v>
      </c>
      <c r="D230" t="s">
        <v>724</v>
      </c>
      <c r="E230" t="s">
        <v>725</v>
      </c>
      <c r="F230" t="s">
        <v>341</v>
      </c>
    </row>
    <row r="231" spans="1:6" x14ac:dyDescent="0.25">
      <c r="A231" t="s">
        <v>235</v>
      </c>
      <c r="B231">
        <v>3</v>
      </c>
      <c r="C231">
        <v>4</v>
      </c>
      <c r="D231" t="s">
        <v>632</v>
      </c>
      <c r="E231" t="s">
        <v>726</v>
      </c>
      <c r="F231" t="s">
        <v>341</v>
      </c>
    </row>
    <row r="232" spans="1:6" x14ac:dyDescent="0.25">
      <c r="A232" t="s">
        <v>236</v>
      </c>
      <c r="B232">
        <v>3</v>
      </c>
      <c r="C232">
        <v>4</v>
      </c>
      <c r="D232" t="s">
        <v>634</v>
      </c>
      <c r="E232" t="s">
        <v>727</v>
      </c>
      <c r="F232" t="s">
        <v>341</v>
      </c>
    </row>
    <row r="233" spans="1:6" x14ac:dyDescent="0.25">
      <c r="A233" t="s">
        <v>237</v>
      </c>
      <c r="B233">
        <v>3</v>
      </c>
      <c r="C233">
        <v>2</v>
      </c>
      <c r="D233" t="s">
        <v>720</v>
      </c>
      <c r="E233" t="s">
        <v>728</v>
      </c>
      <c r="F233" t="s">
        <v>341</v>
      </c>
    </row>
    <row r="234" spans="1:6" x14ac:dyDescent="0.25">
      <c r="A234" t="s">
        <v>238</v>
      </c>
      <c r="B234">
        <v>3</v>
      </c>
      <c r="C234">
        <v>2</v>
      </c>
      <c r="D234" t="s">
        <v>683</v>
      </c>
      <c r="E234" t="s">
        <v>729</v>
      </c>
      <c r="F234" t="s">
        <v>341</v>
      </c>
    </row>
    <row r="235" spans="1:6" x14ac:dyDescent="0.25">
      <c r="A235" t="s">
        <v>239</v>
      </c>
      <c r="B235">
        <v>3</v>
      </c>
      <c r="C235">
        <v>1</v>
      </c>
      <c r="D235" t="s">
        <v>730</v>
      </c>
      <c r="E235" t="s">
        <v>731</v>
      </c>
      <c r="F235" t="s">
        <v>341</v>
      </c>
    </row>
    <row r="236" spans="1:6" x14ac:dyDescent="0.25">
      <c r="A236" t="s">
        <v>240</v>
      </c>
      <c r="B236">
        <v>3</v>
      </c>
      <c r="C236">
        <v>4</v>
      </c>
      <c r="D236" t="s">
        <v>732</v>
      </c>
      <c r="E236" t="s">
        <v>733</v>
      </c>
      <c r="F236" t="s">
        <v>341</v>
      </c>
    </row>
    <row r="237" spans="1:6" x14ac:dyDescent="0.25">
      <c r="A237" t="s">
        <v>241</v>
      </c>
      <c r="B237">
        <v>3</v>
      </c>
      <c r="C237">
        <v>3</v>
      </c>
      <c r="D237" t="s">
        <v>734</v>
      </c>
      <c r="E237" t="s">
        <v>735</v>
      </c>
      <c r="F237" t="s">
        <v>341</v>
      </c>
    </row>
    <row r="238" spans="1:6" x14ac:dyDescent="0.25">
      <c r="A238" t="s">
        <v>242</v>
      </c>
      <c r="B238">
        <v>3</v>
      </c>
      <c r="C238">
        <v>2</v>
      </c>
      <c r="D238" t="s">
        <v>736</v>
      </c>
      <c r="E238" t="s">
        <v>737</v>
      </c>
      <c r="F238" t="s">
        <v>341</v>
      </c>
    </row>
    <row r="239" spans="1:6" x14ac:dyDescent="0.25">
      <c r="A239" t="s">
        <v>243</v>
      </c>
      <c r="B239">
        <v>3</v>
      </c>
      <c r="C239">
        <v>3</v>
      </c>
      <c r="D239" t="s">
        <v>738</v>
      </c>
      <c r="E239" t="s">
        <v>739</v>
      </c>
      <c r="F239" t="s">
        <v>341</v>
      </c>
    </row>
    <row r="240" spans="1:6" x14ac:dyDescent="0.25">
      <c r="A240" t="s">
        <v>244</v>
      </c>
      <c r="B240">
        <v>3</v>
      </c>
      <c r="C240">
        <v>1</v>
      </c>
      <c r="D240" t="s">
        <v>740</v>
      </c>
      <c r="E240" t="s">
        <v>741</v>
      </c>
      <c r="F240" t="s">
        <v>341</v>
      </c>
    </row>
    <row r="241" spans="1:6" x14ac:dyDescent="0.25">
      <c r="A241" t="s">
        <v>245</v>
      </c>
      <c r="B241">
        <v>3</v>
      </c>
      <c r="C241">
        <v>2</v>
      </c>
      <c r="D241" t="s">
        <v>742</v>
      </c>
      <c r="E241" t="s">
        <v>743</v>
      </c>
      <c r="F241" t="s">
        <v>341</v>
      </c>
    </row>
    <row r="242" spans="1:6" x14ac:dyDescent="0.25">
      <c r="A242" t="s">
        <v>246</v>
      </c>
      <c r="B242">
        <v>3</v>
      </c>
      <c r="C242">
        <v>2</v>
      </c>
      <c r="D242" t="s">
        <v>410</v>
      </c>
      <c r="E242" t="s">
        <v>744</v>
      </c>
      <c r="F242" t="s">
        <v>341</v>
      </c>
    </row>
    <row r="243" spans="1:6" x14ac:dyDescent="0.25">
      <c r="A243" t="s">
        <v>247</v>
      </c>
      <c r="B243">
        <v>3</v>
      </c>
      <c r="C243">
        <v>2</v>
      </c>
      <c r="D243" t="s">
        <v>745</v>
      </c>
      <c r="E243" t="s">
        <v>746</v>
      </c>
      <c r="F243" t="s">
        <v>341</v>
      </c>
    </row>
    <row r="244" spans="1:6" x14ac:dyDescent="0.25">
      <c r="A244" t="s">
        <v>248</v>
      </c>
      <c r="B244">
        <v>3</v>
      </c>
      <c r="C244">
        <v>2</v>
      </c>
      <c r="D244" t="s">
        <v>745</v>
      </c>
      <c r="E244" t="s">
        <v>746</v>
      </c>
      <c r="F244" t="s">
        <v>341</v>
      </c>
    </row>
    <row r="245" spans="1:6" x14ac:dyDescent="0.25">
      <c r="A245" t="s">
        <v>249</v>
      </c>
      <c r="B245">
        <v>3</v>
      </c>
      <c r="C245">
        <v>2</v>
      </c>
      <c r="D245" t="s">
        <v>747</v>
      </c>
      <c r="E245" t="s">
        <v>748</v>
      </c>
      <c r="F245" t="s">
        <v>341</v>
      </c>
    </row>
    <row r="246" spans="1:6" x14ac:dyDescent="0.25">
      <c r="A246" t="s">
        <v>250</v>
      </c>
      <c r="B246">
        <v>3</v>
      </c>
      <c r="C246">
        <v>3</v>
      </c>
      <c r="D246" t="s">
        <v>749</v>
      </c>
      <c r="E246" t="s">
        <v>750</v>
      </c>
      <c r="F246" t="s">
        <v>341</v>
      </c>
    </row>
    <row r="247" spans="1:6" x14ac:dyDescent="0.25">
      <c r="A247" t="s">
        <v>251</v>
      </c>
      <c r="B247">
        <v>3</v>
      </c>
      <c r="C247">
        <v>2</v>
      </c>
      <c r="D247" t="s">
        <v>751</v>
      </c>
      <c r="E247" t="s">
        <v>452</v>
      </c>
      <c r="F247" t="s">
        <v>341</v>
      </c>
    </row>
    <row r="248" spans="1:6" x14ac:dyDescent="0.25">
      <c r="A248" t="s">
        <v>252</v>
      </c>
      <c r="B248">
        <v>3</v>
      </c>
      <c r="C248">
        <v>2</v>
      </c>
      <c r="D248" t="s">
        <v>752</v>
      </c>
      <c r="E248" t="s">
        <v>753</v>
      </c>
      <c r="F248" t="s">
        <v>341</v>
      </c>
    </row>
    <row r="249" spans="1:6" x14ac:dyDescent="0.25">
      <c r="A249" t="s">
        <v>253</v>
      </c>
      <c r="B249">
        <v>3</v>
      </c>
      <c r="C249">
        <v>3</v>
      </c>
      <c r="D249" t="s">
        <v>754</v>
      </c>
      <c r="E249" t="s">
        <v>755</v>
      </c>
      <c r="F249" t="s">
        <v>341</v>
      </c>
    </row>
    <row r="250" spans="1:6" x14ac:dyDescent="0.25">
      <c r="A250" t="s">
        <v>254</v>
      </c>
      <c r="B250">
        <v>3</v>
      </c>
      <c r="C250">
        <v>2</v>
      </c>
      <c r="D250" t="s">
        <v>559</v>
      </c>
      <c r="E250" t="s">
        <v>756</v>
      </c>
      <c r="F250" t="s">
        <v>341</v>
      </c>
    </row>
    <row r="251" spans="1:6" x14ac:dyDescent="0.25">
      <c r="A251" t="s">
        <v>255</v>
      </c>
      <c r="B251">
        <v>3</v>
      </c>
      <c r="C251">
        <v>2</v>
      </c>
      <c r="D251" t="s">
        <v>757</v>
      </c>
      <c r="E251" t="s">
        <v>758</v>
      </c>
      <c r="F251" t="s">
        <v>341</v>
      </c>
    </row>
    <row r="252" spans="1:6" x14ac:dyDescent="0.25">
      <c r="A252" t="s">
        <v>256</v>
      </c>
      <c r="B252">
        <v>3</v>
      </c>
      <c r="C252">
        <v>1</v>
      </c>
      <c r="D252" t="s">
        <v>716</v>
      </c>
      <c r="E252" t="s">
        <v>759</v>
      </c>
      <c r="F252" t="s">
        <v>341</v>
      </c>
    </row>
    <row r="253" spans="1:6" x14ac:dyDescent="0.25">
      <c r="A253" t="s">
        <v>257</v>
      </c>
      <c r="B253">
        <v>3</v>
      </c>
      <c r="C253">
        <v>1</v>
      </c>
      <c r="D253" t="s">
        <v>718</v>
      </c>
      <c r="E253" t="s">
        <v>760</v>
      </c>
      <c r="F253" t="s">
        <v>341</v>
      </c>
    </row>
    <row r="254" spans="1:6" x14ac:dyDescent="0.25">
      <c r="A254" t="s">
        <v>258</v>
      </c>
      <c r="B254">
        <v>3</v>
      </c>
      <c r="C254">
        <v>2</v>
      </c>
      <c r="D254" t="s">
        <v>671</v>
      </c>
      <c r="E254" t="s">
        <v>761</v>
      </c>
      <c r="F254" t="s">
        <v>341</v>
      </c>
    </row>
    <row r="255" spans="1:6" x14ac:dyDescent="0.25">
      <c r="A255" t="s">
        <v>259</v>
      </c>
      <c r="B255">
        <v>3</v>
      </c>
      <c r="C255">
        <v>4</v>
      </c>
      <c r="D255" t="s">
        <v>762</v>
      </c>
      <c r="E255" t="s">
        <v>763</v>
      </c>
      <c r="F255" t="s">
        <v>341</v>
      </c>
    </row>
    <row r="256" spans="1:6" x14ac:dyDescent="0.25">
      <c r="A256" t="s">
        <v>260</v>
      </c>
      <c r="B256">
        <v>4</v>
      </c>
      <c r="C256">
        <v>3</v>
      </c>
      <c r="D256" t="s">
        <v>764</v>
      </c>
      <c r="E256" t="s">
        <v>765</v>
      </c>
      <c r="F256" t="s">
        <v>341</v>
      </c>
    </row>
    <row r="257" spans="1:6" x14ac:dyDescent="0.25">
      <c r="A257" t="s">
        <v>261</v>
      </c>
      <c r="B257">
        <v>4</v>
      </c>
      <c r="C257">
        <v>2</v>
      </c>
      <c r="D257" t="s">
        <v>766</v>
      </c>
      <c r="E257" t="s">
        <v>767</v>
      </c>
      <c r="F257" t="s">
        <v>341</v>
      </c>
    </row>
    <row r="258" spans="1:6" x14ac:dyDescent="0.25">
      <c r="A258" t="s">
        <v>262</v>
      </c>
      <c r="B258">
        <v>4</v>
      </c>
      <c r="C258">
        <v>4</v>
      </c>
      <c r="D258" t="s">
        <v>632</v>
      </c>
      <c r="E258" t="s">
        <v>726</v>
      </c>
      <c r="F258" t="s">
        <v>341</v>
      </c>
    </row>
    <row r="259" spans="1:6" x14ac:dyDescent="0.25">
      <c r="A259" t="s">
        <v>263</v>
      </c>
      <c r="B259">
        <v>4</v>
      </c>
      <c r="C259">
        <v>4</v>
      </c>
      <c r="D259" t="s">
        <v>634</v>
      </c>
      <c r="E259" t="s">
        <v>727</v>
      </c>
      <c r="F259" t="s">
        <v>341</v>
      </c>
    </row>
    <row r="260" spans="1:6" x14ac:dyDescent="0.25">
      <c r="A260" t="s">
        <v>264</v>
      </c>
      <c r="B260">
        <v>4</v>
      </c>
      <c r="C260">
        <v>2</v>
      </c>
      <c r="D260" t="s">
        <v>636</v>
      </c>
      <c r="E260" t="s">
        <v>768</v>
      </c>
      <c r="F260" t="s">
        <v>341</v>
      </c>
    </row>
    <row r="261" spans="1:6" x14ac:dyDescent="0.25">
      <c r="A261" t="s">
        <v>265</v>
      </c>
      <c r="B261">
        <v>4</v>
      </c>
      <c r="C261">
        <v>2</v>
      </c>
      <c r="D261" t="s">
        <v>683</v>
      </c>
      <c r="E261" t="s">
        <v>769</v>
      </c>
      <c r="F261" t="s">
        <v>341</v>
      </c>
    </row>
    <row r="262" spans="1:6" x14ac:dyDescent="0.25">
      <c r="A262" t="s">
        <v>266</v>
      </c>
      <c r="B262">
        <v>4</v>
      </c>
      <c r="C262">
        <v>1</v>
      </c>
      <c r="D262" t="s">
        <v>640</v>
      </c>
      <c r="E262" t="s">
        <v>770</v>
      </c>
      <c r="F262" t="s">
        <v>341</v>
      </c>
    </row>
    <row r="263" spans="1:6" x14ac:dyDescent="0.25">
      <c r="A263" t="s">
        <v>267</v>
      </c>
      <c r="B263">
        <v>4</v>
      </c>
      <c r="C263">
        <v>4</v>
      </c>
      <c r="D263" t="s">
        <v>771</v>
      </c>
      <c r="E263" t="s">
        <v>772</v>
      </c>
      <c r="F263" t="s">
        <v>341</v>
      </c>
    </row>
    <row r="264" spans="1:6" x14ac:dyDescent="0.25">
      <c r="A264" t="s">
        <v>268</v>
      </c>
      <c r="B264">
        <v>4</v>
      </c>
      <c r="C264">
        <v>3</v>
      </c>
      <c r="D264" t="s">
        <v>773</v>
      </c>
      <c r="E264" t="s">
        <v>774</v>
      </c>
      <c r="F264" t="s">
        <v>341</v>
      </c>
    </row>
    <row r="265" spans="1:6" x14ac:dyDescent="0.25">
      <c r="A265" t="s">
        <v>269</v>
      </c>
      <c r="B265">
        <v>4</v>
      </c>
      <c r="C265">
        <v>2</v>
      </c>
      <c r="D265" t="s">
        <v>775</v>
      </c>
      <c r="E265" t="s">
        <v>776</v>
      </c>
      <c r="F265" t="s">
        <v>341</v>
      </c>
    </row>
    <row r="266" spans="1:6" x14ac:dyDescent="0.25">
      <c r="A266" t="s">
        <v>270</v>
      </c>
      <c r="B266">
        <v>4</v>
      </c>
      <c r="C266">
        <v>3</v>
      </c>
      <c r="D266" t="s">
        <v>777</v>
      </c>
      <c r="E266" t="s">
        <v>778</v>
      </c>
      <c r="F266" t="s">
        <v>341</v>
      </c>
    </row>
    <row r="267" spans="1:6" x14ac:dyDescent="0.25">
      <c r="A267" t="s">
        <v>271</v>
      </c>
      <c r="B267">
        <v>4</v>
      </c>
      <c r="C267">
        <v>1</v>
      </c>
      <c r="D267" t="s">
        <v>694</v>
      </c>
      <c r="E267" t="s">
        <v>779</v>
      </c>
      <c r="F267" t="s">
        <v>341</v>
      </c>
    </row>
    <row r="268" spans="1:6" x14ac:dyDescent="0.25">
      <c r="A268" t="s">
        <v>272</v>
      </c>
      <c r="B268">
        <v>4</v>
      </c>
      <c r="C268">
        <v>2</v>
      </c>
      <c r="D268" t="s">
        <v>780</v>
      </c>
      <c r="E268" t="s">
        <v>781</v>
      </c>
      <c r="F268" t="s">
        <v>341</v>
      </c>
    </row>
    <row r="269" spans="1:6" x14ac:dyDescent="0.25">
      <c r="A269" t="s">
        <v>273</v>
      </c>
      <c r="B269">
        <v>4</v>
      </c>
      <c r="C269">
        <v>2</v>
      </c>
      <c r="D269" t="s">
        <v>782</v>
      </c>
      <c r="E269" t="s">
        <v>783</v>
      </c>
      <c r="F269" t="s">
        <v>341</v>
      </c>
    </row>
    <row r="270" spans="1:6" x14ac:dyDescent="0.25">
      <c r="A270" t="s">
        <v>274</v>
      </c>
      <c r="B270">
        <v>4</v>
      </c>
      <c r="C270">
        <v>2</v>
      </c>
      <c r="D270" t="s">
        <v>782</v>
      </c>
      <c r="E270" t="s">
        <v>783</v>
      </c>
      <c r="F270" t="s">
        <v>341</v>
      </c>
    </row>
    <row r="271" spans="1:6" x14ac:dyDescent="0.25">
      <c r="A271" t="s">
        <v>275</v>
      </c>
      <c r="B271">
        <v>4</v>
      </c>
      <c r="C271">
        <v>2</v>
      </c>
      <c r="D271" t="s">
        <v>782</v>
      </c>
      <c r="E271" t="s">
        <v>783</v>
      </c>
      <c r="F271" t="s">
        <v>341</v>
      </c>
    </row>
    <row r="272" spans="1:6" x14ac:dyDescent="0.25">
      <c r="A272" t="s">
        <v>276</v>
      </c>
      <c r="B272">
        <v>4</v>
      </c>
      <c r="C272">
        <v>2</v>
      </c>
      <c r="D272" t="s">
        <v>702</v>
      </c>
      <c r="E272" t="s">
        <v>784</v>
      </c>
      <c r="F272" t="s">
        <v>341</v>
      </c>
    </row>
    <row r="273" spans="1:6" x14ac:dyDescent="0.25">
      <c r="A273" t="s">
        <v>277</v>
      </c>
      <c r="B273">
        <v>4</v>
      </c>
      <c r="C273">
        <v>3</v>
      </c>
      <c r="D273" t="s">
        <v>704</v>
      </c>
      <c r="E273" t="s">
        <v>785</v>
      </c>
      <c r="F273" t="s">
        <v>341</v>
      </c>
    </row>
    <row r="274" spans="1:6" x14ac:dyDescent="0.25">
      <c r="A274" t="s">
        <v>278</v>
      </c>
      <c r="B274">
        <v>4</v>
      </c>
      <c r="C274">
        <v>2</v>
      </c>
      <c r="D274" t="s">
        <v>706</v>
      </c>
      <c r="E274" t="s">
        <v>786</v>
      </c>
      <c r="F274" t="s">
        <v>341</v>
      </c>
    </row>
    <row r="275" spans="1:6" x14ac:dyDescent="0.25">
      <c r="A275" t="s">
        <v>279</v>
      </c>
      <c r="B275">
        <v>4</v>
      </c>
      <c r="C275">
        <v>2</v>
      </c>
      <c r="D275" t="s">
        <v>787</v>
      </c>
      <c r="E275" t="s">
        <v>788</v>
      </c>
      <c r="F275" t="s">
        <v>341</v>
      </c>
    </row>
    <row r="276" spans="1:6" x14ac:dyDescent="0.25">
      <c r="A276" t="s">
        <v>280</v>
      </c>
      <c r="B276">
        <v>4</v>
      </c>
      <c r="C276">
        <v>3</v>
      </c>
      <c r="D276" t="s">
        <v>448</v>
      </c>
      <c r="E276" t="s">
        <v>789</v>
      </c>
      <c r="F276" t="s">
        <v>341</v>
      </c>
    </row>
    <row r="277" spans="1:6" x14ac:dyDescent="0.25">
      <c r="A277" t="s">
        <v>281</v>
      </c>
      <c r="B277">
        <v>4</v>
      </c>
      <c r="C277">
        <v>2</v>
      </c>
      <c r="D277" t="s">
        <v>712</v>
      </c>
      <c r="E277" t="s">
        <v>790</v>
      </c>
      <c r="F277" t="s">
        <v>341</v>
      </c>
    </row>
    <row r="278" spans="1:6" x14ac:dyDescent="0.25">
      <c r="A278" t="s">
        <v>282</v>
      </c>
      <c r="B278">
        <v>4</v>
      </c>
      <c r="C278">
        <v>2</v>
      </c>
      <c r="D278" t="s">
        <v>714</v>
      </c>
      <c r="E278" t="s">
        <v>791</v>
      </c>
      <c r="F278" t="s">
        <v>341</v>
      </c>
    </row>
    <row r="279" spans="1:6" x14ac:dyDescent="0.25">
      <c r="A279" t="s">
        <v>283</v>
      </c>
      <c r="B279">
        <v>4</v>
      </c>
      <c r="C279">
        <v>1</v>
      </c>
      <c r="D279" t="s">
        <v>716</v>
      </c>
      <c r="E279" t="s">
        <v>792</v>
      </c>
      <c r="F279" t="s">
        <v>341</v>
      </c>
    </row>
    <row r="280" spans="1:6" x14ac:dyDescent="0.25">
      <c r="A280" t="s">
        <v>284</v>
      </c>
      <c r="B280">
        <v>4</v>
      </c>
      <c r="C280">
        <v>1</v>
      </c>
      <c r="D280">
        <v>35</v>
      </c>
      <c r="E280" t="s">
        <v>498</v>
      </c>
      <c r="F280" t="s">
        <v>341</v>
      </c>
    </row>
    <row r="281" spans="1:6" x14ac:dyDescent="0.25">
      <c r="A281" t="s">
        <v>285</v>
      </c>
      <c r="B281">
        <v>4</v>
      </c>
      <c r="C281">
        <v>2</v>
      </c>
      <c r="D281" t="s">
        <v>559</v>
      </c>
      <c r="E281" t="s">
        <v>793</v>
      </c>
      <c r="F281" t="s">
        <v>341</v>
      </c>
    </row>
    <row r="282" spans="1:6" x14ac:dyDescent="0.25">
      <c r="A282" t="s">
        <v>286</v>
      </c>
      <c r="B282">
        <v>4</v>
      </c>
      <c r="C282">
        <v>4</v>
      </c>
      <c r="D282" t="s">
        <v>794</v>
      </c>
      <c r="E282" t="s">
        <v>795</v>
      </c>
      <c r="F282" t="s">
        <v>341</v>
      </c>
    </row>
    <row r="283" spans="1:6" x14ac:dyDescent="0.25">
      <c r="A283" t="s">
        <v>288</v>
      </c>
      <c r="B283">
        <v>5</v>
      </c>
      <c r="C283">
        <v>2</v>
      </c>
      <c r="D283" t="s">
        <v>796</v>
      </c>
      <c r="E283" t="s">
        <v>797</v>
      </c>
      <c r="F283" t="s">
        <v>56</v>
      </c>
    </row>
    <row r="284" spans="1:6" x14ac:dyDescent="0.25">
      <c r="A284" t="s">
        <v>289</v>
      </c>
      <c r="B284">
        <v>5</v>
      </c>
      <c r="C284">
        <v>2</v>
      </c>
      <c r="D284" t="s">
        <v>798</v>
      </c>
      <c r="E284" t="s">
        <v>799</v>
      </c>
      <c r="F284" t="s">
        <v>56</v>
      </c>
    </row>
    <row r="285" spans="1:6" x14ac:dyDescent="0.25">
      <c r="A285" t="s">
        <v>290</v>
      </c>
      <c r="B285">
        <v>5</v>
      </c>
      <c r="C285">
        <v>1</v>
      </c>
      <c r="D285" t="s">
        <v>800</v>
      </c>
      <c r="E285" t="s">
        <v>801</v>
      </c>
      <c r="F285" t="s">
        <v>341</v>
      </c>
    </row>
    <row r="286" spans="1:6" x14ac:dyDescent="0.25">
      <c r="A286" t="s">
        <v>291</v>
      </c>
      <c r="B286">
        <v>5</v>
      </c>
      <c r="C286">
        <v>3</v>
      </c>
      <c r="D286" t="s">
        <v>802</v>
      </c>
      <c r="E286" t="s">
        <v>803</v>
      </c>
      <c r="F286" t="s">
        <v>341</v>
      </c>
    </row>
    <row r="287" spans="1:6" x14ac:dyDescent="0.25">
      <c r="A287" t="s">
        <v>292</v>
      </c>
      <c r="B287">
        <v>5</v>
      </c>
      <c r="C287">
        <v>2</v>
      </c>
      <c r="D287" t="s">
        <v>708</v>
      </c>
      <c r="E287" t="s">
        <v>804</v>
      </c>
      <c r="F287" t="s">
        <v>341</v>
      </c>
    </row>
    <row r="288" spans="1:6" x14ac:dyDescent="0.25">
      <c r="A288" t="s">
        <v>293</v>
      </c>
      <c r="B288">
        <v>5</v>
      </c>
      <c r="C288">
        <v>2</v>
      </c>
      <c r="D288" t="s">
        <v>805</v>
      </c>
      <c r="E288" t="s">
        <v>806</v>
      </c>
      <c r="F288" t="s">
        <v>341</v>
      </c>
    </row>
    <row r="289" spans="1:6" x14ac:dyDescent="0.25">
      <c r="A289" t="s">
        <v>294</v>
      </c>
      <c r="B289">
        <v>5</v>
      </c>
      <c r="C289">
        <v>3</v>
      </c>
      <c r="D289" t="s">
        <v>807</v>
      </c>
      <c r="E289" t="s">
        <v>808</v>
      </c>
      <c r="F289" t="s">
        <v>341</v>
      </c>
    </row>
    <row r="290" spans="1:6" x14ac:dyDescent="0.25">
      <c r="A290" t="s">
        <v>295</v>
      </c>
      <c r="B290">
        <v>5</v>
      </c>
      <c r="C290">
        <v>4</v>
      </c>
      <c r="D290" t="s">
        <v>809</v>
      </c>
      <c r="E290" t="s">
        <v>810</v>
      </c>
      <c r="F290" t="s">
        <v>341</v>
      </c>
    </row>
    <row r="291" spans="1:6" x14ac:dyDescent="0.25">
      <c r="A291" t="s">
        <v>296</v>
      </c>
      <c r="B291">
        <v>5</v>
      </c>
      <c r="C291">
        <v>2</v>
      </c>
      <c r="D291" t="s">
        <v>811</v>
      </c>
      <c r="E291" t="s">
        <v>812</v>
      </c>
      <c r="F291" t="s">
        <v>341</v>
      </c>
    </row>
    <row r="292" spans="1:6" x14ac:dyDescent="0.25">
      <c r="A292" t="s">
        <v>297</v>
      </c>
      <c r="B292">
        <v>5</v>
      </c>
      <c r="C292">
        <v>2</v>
      </c>
      <c r="D292" t="s">
        <v>813</v>
      </c>
      <c r="E292" t="s">
        <v>814</v>
      </c>
      <c r="F292" t="s">
        <v>341</v>
      </c>
    </row>
    <row r="293" spans="1:6" x14ac:dyDescent="0.25">
      <c r="A293" t="s">
        <v>298</v>
      </c>
      <c r="B293">
        <v>5</v>
      </c>
      <c r="C293">
        <v>2</v>
      </c>
      <c r="D293" t="s">
        <v>509</v>
      </c>
      <c r="E293" t="s">
        <v>510</v>
      </c>
      <c r="F293" t="s">
        <v>341</v>
      </c>
    </row>
    <row r="294" spans="1:6" x14ac:dyDescent="0.25">
      <c r="A294" t="s">
        <v>299</v>
      </c>
      <c r="B294">
        <v>5</v>
      </c>
      <c r="C294">
        <v>2</v>
      </c>
      <c r="D294" t="s">
        <v>815</v>
      </c>
      <c r="E294" t="s">
        <v>816</v>
      </c>
      <c r="F294" t="s">
        <v>341</v>
      </c>
    </row>
    <row r="295" spans="1:6" x14ac:dyDescent="0.25">
      <c r="A295" t="s">
        <v>300</v>
      </c>
      <c r="B295">
        <v>5</v>
      </c>
      <c r="C295">
        <v>3</v>
      </c>
      <c r="D295" t="s">
        <v>817</v>
      </c>
      <c r="E295" t="s">
        <v>818</v>
      </c>
      <c r="F295" t="s">
        <v>341</v>
      </c>
    </row>
    <row r="296" spans="1:6" x14ac:dyDescent="0.25">
      <c r="A296" t="s">
        <v>301</v>
      </c>
      <c r="B296">
        <v>5</v>
      </c>
      <c r="C296">
        <v>2</v>
      </c>
      <c r="D296" t="s">
        <v>819</v>
      </c>
      <c r="E296" t="s">
        <v>820</v>
      </c>
      <c r="F296" t="s">
        <v>341</v>
      </c>
    </row>
    <row r="297" spans="1:6" x14ac:dyDescent="0.25">
      <c r="A297" t="s">
        <v>302</v>
      </c>
      <c r="B297">
        <v>5</v>
      </c>
      <c r="C297">
        <v>3</v>
      </c>
      <c r="D297" t="s">
        <v>821</v>
      </c>
      <c r="E297" t="s">
        <v>822</v>
      </c>
      <c r="F297" t="s">
        <v>341</v>
      </c>
    </row>
    <row r="298" spans="1:6" x14ac:dyDescent="0.25">
      <c r="A298" t="s">
        <v>303</v>
      </c>
      <c r="B298">
        <v>5</v>
      </c>
      <c r="C298">
        <v>3</v>
      </c>
      <c r="D298" t="s">
        <v>823</v>
      </c>
      <c r="E298" t="s">
        <v>824</v>
      </c>
      <c r="F298" t="s">
        <v>56</v>
      </c>
    </row>
    <row r="299" spans="1:6" x14ac:dyDescent="0.25">
      <c r="A299" t="s">
        <v>304</v>
      </c>
      <c r="B299">
        <v>5</v>
      </c>
      <c r="C299">
        <v>2</v>
      </c>
      <c r="D299" t="s">
        <v>815</v>
      </c>
      <c r="E299" t="s">
        <v>816</v>
      </c>
      <c r="F299" t="s">
        <v>341</v>
      </c>
    </row>
    <row r="300" spans="1:6" x14ac:dyDescent="0.25">
      <c r="A300" t="s">
        <v>305</v>
      </c>
      <c r="B300">
        <v>5</v>
      </c>
      <c r="C300">
        <v>4</v>
      </c>
      <c r="D300" t="s">
        <v>732</v>
      </c>
      <c r="E300" t="s">
        <v>825</v>
      </c>
      <c r="F300" t="s">
        <v>341</v>
      </c>
    </row>
    <row r="301" spans="1:6" x14ac:dyDescent="0.25">
      <c r="A301" t="s">
        <v>306</v>
      </c>
      <c r="B301">
        <v>6</v>
      </c>
      <c r="C301">
        <v>3</v>
      </c>
      <c r="D301" t="s">
        <v>826</v>
      </c>
      <c r="E301" t="s">
        <v>827</v>
      </c>
      <c r="F301" t="s">
        <v>341</v>
      </c>
    </row>
    <row r="302" spans="1:6" x14ac:dyDescent="0.25">
      <c r="A302" t="s">
        <v>307</v>
      </c>
      <c r="B302">
        <v>6</v>
      </c>
      <c r="C302">
        <v>2</v>
      </c>
      <c r="D302" t="s">
        <v>828</v>
      </c>
      <c r="E302" t="s">
        <v>829</v>
      </c>
      <c r="F302" t="s">
        <v>56</v>
      </c>
    </row>
    <row r="303" spans="1:6" x14ac:dyDescent="0.25">
      <c r="A303" t="s">
        <v>308</v>
      </c>
      <c r="B303">
        <v>6</v>
      </c>
      <c r="C303">
        <v>2</v>
      </c>
      <c r="D303" t="s">
        <v>830</v>
      </c>
      <c r="E303" t="s">
        <v>831</v>
      </c>
      <c r="F303" t="s">
        <v>56</v>
      </c>
    </row>
    <row r="304" spans="1:6" x14ac:dyDescent="0.25">
      <c r="A304" t="s">
        <v>309</v>
      </c>
      <c r="B304">
        <v>6</v>
      </c>
      <c r="C304">
        <v>1</v>
      </c>
      <c r="D304" t="s">
        <v>832</v>
      </c>
      <c r="E304" t="s">
        <v>833</v>
      </c>
      <c r="F304" t="s">
        <v>341</v>
      </c>
    </row>
    <row r="305" spans="1:6" x14ac:dyDescent="0.25">
      <c r="A305" t="s">
        <v>310</v>
      </c>
      <c r="B305">
        <v>6</v>
      </c>
      <c r="C305">
        <v>4</v>
      </c>
      <c r="D305" t="s">
        <v>834</v>
      </c>
      <c r="E305" t="s">
        <v>835</v>
      </c>
      <c r="F305" t="s">
        <v>56</v>
      </c>
    </row>
    <row r="306" spans="1:6" x14ac:dyDescent="0.25">
      <c r="A306" t="s">
        <v>311</v>
      </c>
      <c r="B306">
        <v>6</v>
      </c>
      <c r="C306">
        <v>2</v>
      </c>
      <c r="D306" t="s">
        <v>836</v>
      </c>
      <c r="E306" t="s">
        <v>837</v>
      </c>
      <c r="F306" t="s">
        <v>341</v>
      </c>
    </row>
    <row r="307" spans="1:6" x14ac:dyDescent="0.25">
      <c r="A307" t="s">
        <v>312</v>
      </c>
      <c r="B307">
        <v>6</v>
      </c>
      <c r="C307">
        <v>2</v>
      </c>
      <c r="D307" t="s">
        <v>838</v>
      </c>
      <c r="E307" t="s">
        <v>839</v>
      </c>
      <c r="F307" t="s">
        <v>341</v>
      </c>
    </row>
    <row r="308" spans="1:6" x14ac:dyDescent="0.25">
      <c r="A308" t="s">
        <v>313</v>
      </c>
      <c r="B308">
        <v>6</v>
      </c>
      <c r="C308">
        <v>5</v>
      </c>
      <c r="D308" t="s">
        <v>840</v>
      </c>
      <c r="E308" t="s">
        <v>841</v>
      </c>
      <c r="F308" t="s">
        <v>341</v>
      </c>
    </row>
    <row r="309" spans="1:6" x14ac:dyDescent="0.25">
      <c r="A309" t="s">
        <v>314</v>
      </c>
      <c r="B309">
        <v>6</v>
      </c>
      <c r="C309">
        <v>2</v>
      </c>
      <c r="D309" t="s">
        <v>842</v>
      </c>
      <c r="E309" t="s">
        <v>843</v>
      </c>
      <c r="F309" t="s">
        <v>56</v>
      </c>
    </row>
    <row r="310" spans="1:6" x14ac:dyDescent="0.25">
      <c r="A310" t="s">
        <v>315</v>
      </c>
      <c r="B310">
        <v>6</v>
      </c>
      <c r="C310">
        <v>2</v>
      </c>
      <c r="D310" t="s">
        <v>844</v>
      </c>
      <c r="E310" t="s">
        <v>845</v>
      </c>
      <c r="F310" t="s">
        <v>56</v>
      </c>
    </row>
    <row r="311" spans="1:6" x14ac:dyDescent="0.25">
      <c r="A311" t="s">
        <v>316</v>
      </c>
      <c r="B311">
        <v>6</v>
      </c>
      <c r="C311">
        <v>2</v>
      </c>
      <c r="D311" t="s">
        <v>846</v>
      </c>
      <c r="E311" t="s">
        <v>847</v>
      </c>
      <c r="F311" t="s">
        <v>56</v>
      </c>
    </row>
    <row r="312" spans="1:6" x14ac:dyDescent="0.25">
      <c r="A312" t="s">
        <v>317</v>
      </c>
      <c r="B312">
        <v>6</v>
      </c>
      <c r="C312">
        <v>2</v>
      </c>
      <c r="D312" t="s">
        <v>846</v>
      </c>
      <c r="E312" t="s">
        <v>847</v>
      </c>
      <c r="F312" t="s">
        <v>56</v>
      </c>
    </row>
    <row r="313" spans="1:6" x14ac:dyDescent="0.25">
      <c r="A313" t="s">
        <v>318</v>
      </c>
      <c r="B313">
        <v>6</v>
      </c>
      <c r="C313">
        <v>1</v>
      </c>
      <c r="D313" t="s">
        <v>848</v>
      </c>
      <c r="E313" t="s">
        <v>849</v>
      </c>
      <c r="F313" t="s">
        <v>56</v>
      </c>
    </row>
    <row r="314" spans="1:6" x14ac:dyDescent="0.25">
      <c r="A314" t="s">
        <v>319</v>
      </c>
      <c r="B314">
        <v>6</v>
      </c>
      <c r="C314">
        <v>3</v>
      </c>
      <c r="D314" t="s">
        <v>850</v>
      </c>
      <c r="E314" t="s">
        <v>851</v>
      </c>
      <c r="F314" t="s">
        <v>341</v>
      </c>
    </row>
    <row r="315" spans="1:6" x14ac:dyDescent="0.25">
      <c r="A315" t="s">
        <v>320</v>
      </c>
      <c r="B315">
        <v>6</v>
      </c>
      <c r="C315">
        <v>2</v>
      </c>
      <c r="D315" t="s">
        <v>852</v>
      </c>
      <c r="E315" t="s">
        <v>853</v>
      </c>
      <c r="F315" t="s">
        <v>56</v>
      </c>
    </row>
    <row r="316" spans="1:6" x14ac:dyDescent="0.25">
      <c r="A316" t="s">
        <v>321</v>
      </c>
      <c r="B316">
        <v>6</v>
      </c>
      <c r="C316">
        <v>5</v>
      </c>
      <c r="D316" t="s">
        <v>854</v>
      </c>
      <c r="E316" t="s">
        <v>855</v>
      </c>
      <c r="F316" t="s">
        <v>341</v>
      </c>
    </row>
    <row r="317" spans="1:6" x14ac:dyDescent="0.25">
      <c r="A317" t="s">
        <v>322</v>
      </c>
      <c r="B317">
        <v>6</v>
      </c>
      <c r="C317">
        <v>3</v>
      </c>
      <c r="D317" t="s">
        <v>856</v>
      </c>
      <c r="E317" t="s">
        <v>857</v>
      </c>
      <c r="F317" t="s">
        <v>341</v>
      </c>
    </row>
    <row r="318" spans="1:6" x14ac:dyDescent="0.25">
      <c r="A318" t="s">
        <v>324</v>
      </c>
      <c r="B318">
        <v>7</v>
      </c>
      <c r="C318">
        <v>4</v>
      </c>
      <c r="D318" t="s">
        <v>858</v>
      </c>
      <c r="E318" t="s">
        <v>859</v>
      </c>
      <c r="F318" t="s">
        <v>56</v>
      </c>
    </row>
    <row r="319" spans="1:6" x14ac:dyDescent="0.25">
      <c r="A319" t="s">
        <v>325</v>
      </c>
      <c r="B319">
        <v>7</v>
      </c>
      <c r="C319">
        <v>3</v>
      </c>
      <c r="D319" t="s">
        <v>596</v>
      </c>
      <c r="E319" t="s">
        <v>860</v>
      </c>
      <c r="F319" t="s">
        <v>341</v>
      </c>
    </row>
    <row r="320" spans="1:6" x14ac:dyDescent="0.25">
      <c r="A320" t="s">
        <v>326</v>
      </c>
      <c r="B320">
        <v>7</v>
      </c>
      <c r="C320">
        <v>2</v>
      </c>
      <c r="D320" t="s">
        <v>861</v>
      </c>
      <c r="E320" t="s">
        <v>862</v>
      </c>
      <c r="F320" t="s">
        <v>341</v>
      </c>
    </row>
    <row r="321" spans="1:6" x14ac:dyDescent="0.25">
      <c r="A321" t="s">
        <v>327</v>
      </c>
      <c r="B321">
        <v>7</v>
      </c>
      <c r="C321">
        <v>3</v>
      </c>
      <c r="D321" t="s">
        <v>863</v>
      </c>
      <c r="E321" t="s">
        <v>864</v>
      </c>
      <c r="F321" t="s">
        <v>341</v>
      </c>
    </row>
    <row r="322" spans="1:6" x14ac:dyDescent="0.25">
      <c r="A322" t="s">
        <v>328</v>
      </c>
      <c r="B322">
        <v>7</v>
      </c>
      <c r="C322">
        <v>2</v>
      </c>
      <c r="D322" t="s">
        <v>865</v>
      </c>
      <c r="E322" t="s">
        <v>866</v>
      </c>
      <c r="F322" t="s">
        <v>341</v>
      </c>
    </row>
    <row r="323" spans="1:6" x14ac:dyDescent="0.25">
      <c r="A323" t="s">
        <v>329</v>
      </c>
      <c r="B323">
        <v>7</v>
      </c>
      <c r="C323">
        <v>2</v>
      </c>
      <c r="D323" t="s">
        <v>867</v>
      </c>
      <c r="E323" t="s">
        <v>868</v>
      </c>
      <c r="F323" t="s">
        <v>341</v>
      </c>
    </row>
    <row r="324" spans="1:6" x14ac:dyDescent="0.25">
      <c r="A324" t="s">
        <v>330</v>
      </c>
      <c r="B324">
        <v>7</v>
      </c>
      <c r="C324">
        <v>5</v>
      </c>
      <c r="D324" t="s">
        <v>869</v>
      </c>
      <c r="E324" t="s">
        <v>870</v>
      </c>
      <c r="F324" t="s">
        <v>341</v>
      </c>
    </row>
    <row r="325" spans="1:6" x14ac:dyDescent="0.25">
      <c r="A325" t="s">
        <v>331</v>
      </c>
      <c r="B325">
        <v>7</v>
      </c>
      <c r="C325">
        <v>2</v>
      </c>
      <c r="D325" t="s">
        <v>455</v>
      </c>
      <c r="E325" t="s">
        <v>871</v>
      </c>
      <c r="F325" t="s">
        <v>56</v>
      </c>
    </row>
    <row r="326" spans="1:6" x14ac:dyDescent="0.25">
      <c r="A326" t="s">
        <v>332</v>
      </c>
      <c r="B326">
        <v>7</v>
      </c>
      <c r="C326">
        <v>2</v>
      </c>
      <c r="D326" t="s">
        <v>872</v>
      </c>
      <c r="E326" t="s">
        <v>873</v>
      </c>
      <c r="F326" t="s">
        <v>56</v>
      </c>
    </row>
    <row r="327" spans="1:6" x14ac:dyDescent="0.25">
      <c r="A327" t="s">
        <v>333</v>
      </c>
      <c r="B327">
        <v>7</v>
      </c>
      <c r="C327">
        <v>2</v>
      </c>
      <c r="D327" t="s">
        <v>872</v>
      </c>
      <c r="E327" t="s">
        <v>873</v>
      </c>
      <c r="F327" t="s">
        <v>56</v>
      </c>
    </row>
    <row r="328" spans="1:6" x14ac:dyDescent="0.25">
      <c r="A328" t="s">
        <v>334</v>
      </c>
      <c r="B328">
        <v>7</v>
      </c>
      <c r="C328">
        <v>2</v>
      </c>
      <c r="D328" t="s">
        <v>872</v>
      </c>
      <c r="E328" t="s">
        <v>873</v>
      </c>
      <c r="F328" t="s">
        <v>56</v>
      </c>
    </row>
    <row r="329" spans="1:6" x14ac:dyDescent="0.25">
      <c r="A329" t="s">
        <v>335</v>
      </c>
      <c r="B329">
        <v>7</v>
      </c>
      <c r="C329">
        <v>2</v>
      </c>
      <c r="D329" t="s">
        <v>874</v>
      </c>
      <c r="E329" t="s">
        <v>875</v>
      </c>
      <c r="F329" t="s">
        <v>56</v>
      </c>
    </row>
    <row r="330" spans="1:6" x14ac:dyDescent="0.25">
      <c r="A330" t="s">
        <v>336</v>
      </c>
      <c r="B330">
        <v>7</v>
      </c>
      <c r="C330">
        <v>3</v>
      </c>
      <c r="D330" t="s">
        <v>876</v>
      </c>
      <c r="E330" t="s">
        <v>877</v>
      </c>
      <c r="F330" t="s">
        <v>56</v>
      </c>
    </row>
    <row r="331" spans="1:6" x14ac:dyDescent="0.25">
      <c r="A331" t="s">
        <v>337</v>
      </c>
      <c r="B331">
        <v>7</v>
      </c>
      <c r="C331">
        <v>2</v>
      </c>
      <c r="D331" t="s">
        <v>878</v>
      </c>
      <c r="E331" t="s">
        <v>879</v>
      </c>
      <c r="F331" t="s">
        <v>56</v>
      </c>
    </row>
    <row r="332" spans="1:6" x14ac:dyDescent="0.25">
      <c r="A332" t="s">
        <v>338</v>
      </c>
      <c r="B332">
        <v>7</v>
      </c>
      <c r="C332">
        <v>3</v>
      </c>
      <c r="D332" t="s">
        <v>880</v>
      </c>
      <c r="E332" t="s">
        <v>881</v>
      </c>
      <c r="F332" t="s">
        <v>56</v>
      </c>
    </row>
    <row r="333" spans="1:6" x14ac:dyDescent="0.25">
      <c r="A333" t="s">
        <v>339</v>
      </c>
      <c r="B333">
        <v>7</v>
      </c>
      <c r="C333">
        <v>2</v>
      </c>
      <c r="D333" t="s">
        <v>882</v>
      </c>
      <c r="E333" t="s">
        <v>883</v>
      </c>
      <c r="F333" t="s">
        <v>56</v>
      </c>
    </row>
    <row r="334" spans="1:6" x14ac:dyDescent="0.25">
      <c r="A334" t="s">
        <v>340</v>
      </c>
      <c r="B334">
        <v>7</v>
      </c>
      <c r="C334">
        <v>4</v>
      </c>
      <c r="D334" t="s">
        <v>884</v>
      </c>
      <c r="E334" t="s">
        <v>885</v>
      </c>
      <c r="F334" t="s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2020-06-29T22:45:13Z</dcterms:modified>
</cp:coreProperties>
</file>